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65" windowWidth="9555" windowHeight="1815"/>
  </bookViews>
  <sheets>
    <sheet name="Спецификация" sheetId="2" r:id="rId1"/>
  </sheets>
  <externalReferences>
    <externalReference r:id="rId2"/>
  </externalReferences>
  <definedNames>
    <definedName name="_xlnm.Print_Area" localSheetId="0">Спецификация!$A$1:$H$24</definedName>
    <definedName name="таблица">[1]Лист1!$A$5:$Q$359</definedName>
  </definedNames>
  <calcPr calcId="144525" iterate="1"/>
</workbook>
</file>

<file path=xl/calcChain.xml><?xml version="1.0" encoding="utf-8"?>
<calcChain xmlns="http://schemas.openxmlformats.org/spreadsheetml/2006/main">
  <c r="H10" i="2" l="1"/>
  <c r="F10" i="2" l="1"/>
</calcChain>
</file>

<file path=xl/sharedStrings.xml><?xml version="1.0" encoding="utf-8"?>
<sst xmlns="http://schemas.openxmlformats.org/spreadsheetml/2006/main" count="35" uniqueCount="34">
  <si>
    <t>Приложение № 1</t>
  </si>
  <si>
    <t xml:space="preserve">г. Москва  </t>
  </si>
  <si>
    <t>Покупатель</t>
  </si>
  <si>
    <t>ЗАО «РУСБУРМАШ»</t>
  </si>
  <si>
    <t>Поставщик</t>
  </si>
  <si>
    <t xml:space="preserve">Генеральный директор   </t>
  </si>
  <si>
    <t>М.П.</t>
  </si>
  <si>
    <t>п/п</t>
  </si>
  <si>
    <t>__________________/_______________</t>
  </si>
  <si>
    <t>Ед. измерения</t>
  </si>
  <si>
    <t>к Договору №____ от _______</t>
  </si>
  <si>
    <t>Спецификация №1</t>
  </si>
  <si>
    <t>Количество</t>
  </si>
  <si>
    <t>Цена за единицу Товара  с учетом  НДС, руб.</t>
  </si>
  <si>
    <t>Общая сумма с учетом НДС, руб.</t>
  </si>
  <si>
    <t xml:space="preserve">Цена Договора включает в себя: 
</t>
  </si>
  <si>
    <t>«__»__________20___г.</t>
  </si>
  <si>
    <t>к Договору  № ___ от ______________20___г</t>
  </si>
  <si>
    <t>Условия оплаты:</t>
  </si>
  <si>
    <t xml:space="preserve">Срок, условия и место поставки:
</t>
  </si>
  <si>
    <r>
      <t xml:space="preserve">Итого:________________рублей ________копеек, в том числе  НДС (_____%)___________рублей __________копеек 
</t>
    </r>
    <r>
      <rPr>
        <i/>
        <sz val="12"/>
        <color theme="1"/>
        <rFont val="Times New Roman"/>
        <family val="1"/>
        <charset val="204"/>
      </rPr>
      <t>(сумма указывается цифрами и прописью)</t>
    </r>
  </si>
  <si>
    <t>Итого:</t>
  </si>
  <si>
    <t>______________ Риос Э.Д.Р.</t>
  </si>
  <si>
    <t>Предприятие изготовитель / страна производства</t>
  </si>
  <si>
    <t>ушт</t>
  </si>
  <si>
    <r>
      <t xml:space="preserve">Наименование Товара
</t>
    </r>
    <r>
      <rPr>
        <i/>
        <sz val="12"/>
        <color theme="1"/>
        <rFont val="Times New Roman"/>
        <family val="1"/>
        <charset val="204"/>
      </rPr>
      <t>(марка, модель, тип)</t>
    </r>
  </si>
  <si>
    <t xml:space="preserve">Комплект документов, предоставляемый Поставщиком при поставке Товара:
</t>
  </si>
  <si>
    <t>Функциональные (потребительские свойства), качественные характеристики Товара, ГОСТ,ТУ</t>
  </si>
  <si>
    <t>Стоимость Товара с учетом: всех налогов, сборов, пошлин и других обязательных платежей, транспортные и экспедиторские расходы, страхование, гарантию, доставку и разгрузку, а также другие затраты связанные с выполнением настоящего Договора. 
Цена Договора  остается фиксированной в течение всего срока действия Договора.</t>
  </si>
  <si>
    <t>100% оплата по Договору осуществляется Покупателем по факту поставки партии Товара, на основании счета Поставщика в течение 30 (тридцати) рабочих дней с момента  подписания Сторонами товарной накладной по форме ТОРГ-12 и и акта приема-передачи документов на Товар, указанного в п. 4 настоящей Спецификации.</t>
  </si>
  <si>
    <r>
      <rPr>
        <b/>
        <sz val="12"/>
        <rFont val="Times New Roman"/>
        <family val="1"/>
        <charset val="204"/>
      </rPr>
      <t>ПСМ</t>
    </r>
    <r>
      <rPr>
        <sz val="12"/>
        <rFont val="Times New Roman"/>
        <family val="1"/>
        <charset val="204"/>
      </rPr>
      <t xml:space="preserve">
Наименование и марка машины____________
Предприятие-изготовитель_________________
Сертификат соответствия______________________
Год выпуска____________
Заводской № машины(рамы)____________
Двигатель №_____________
Коробка передач №___________
Основной ведущий мост (мосты) №____________
Цвет_____________
Вид движителя____________
Мощность двигателя, кВт (л.с.)_____________
Конструкционная масса, кг________________
Максимальная конструктивная скорость, км/ч_________
Габаритные размеры_____________
Паспорт самоходной машины и других видов техники (ПСМ)__________
Выдан ПСМ (кем, когда)
</t>
    </r>
  </si>
  <si>
    <t>Товарные накладные, счет, счет фактура, сертификат соответствия требованиям Техническому Регламенту РФ, разрешение на применение оборудования на опасных производственных объектах, комплекта конструкторской документации, ПСМ,  инструкция по эксплуатации на русском языке, гарантийный талон, сервисная книжка, каталог запасных частей, гарантийное письмо от завода изготовителя, копия одобрения типа транспортного средства (при наличии), и другие документы, предоставляемые вместе с Товаром, передаются Покупателю путем оформления акта приема-передачи указанных документов. 
Копии всех Товарных накладных (товарной накладной по форме Торг-12, товарно-транспортной, железнодорожной), счета и счет-фактур направляются Поставщиком в день отгрузки Товара со склада (п.2.9. Договора) в сканированном виде по адресу электронной почты: omts@rbm-armz.ru или по факсу: 8 (495) 981-02-21 доб. 130 с пометкой для Отдела контроля МТС по Договору № _____ от ____________20__г.</t>
  </si>
  <si>
    <r>
      <t>Поставщик осуществляет поставку Товара в соответствии с техническими характеристиками и комплектацией, указанными в Техническом задании (Приложение № 1 к настоящей Спецификации), в течение</t>
    </r>
    <r>
      <rPr>
        <b/>
        <sz val="12"/>
        <color theme="1"/>
        <rFont val="Times New Roman"/>
        <family val="1"/>
        <charset val="204"/>
      </rPr>
      <t xml:space="preserve"> 25 (двадцати пяти) </t>
    </r>
    <r>
      <rPr>
        <sz val="12"/>
        <color theme="1"/>
        <rFont val="Times New Roman"/>
        <family val="1"/>
        <charset val="204"/>
      </rPr>
      <t xml:space="preserve">календарных дней с даты подписания настоящего Договора, по адресу: 
</t>
    </r>
    <r>
      <rPr>
        <b/>
        <sz val="12"/>
        <color theme="1"/>
        <rFont val="Times New Roman"/>
        <family val="1"/>
        <charset val="204"/>
      </rPr>
      <t>для ОСП «Буровой участок Хиагда»:</t>
    </r>
    <r>
      <rPr>
        <sz val="12"/>
        <color theme="1"/>
        <rFont val="Times New Roman"/>
        <family val="1"/>
        <charset val="204"/>
      </rPr>
      <t xml:space="preserve">
</t>
    </r>
    <r>
      <rPr>
        <u/>
        <sz val="12"/>
        <color theme="1"/>
        <rFont val="Times New Roman"/>
        <family val="1"/>
        <charset val="204"/>
      </rPr>
      <t xml:space="preserve">- в случае поставки автомобильным транспортом: </t>
    </r>
    <r>
      <rPr>
        <sz val="12"/>
        <color theme="1"/>
        <rFont val="Times New Roman"/>
        <family val="1"/>
        <charset val="204"/>
      </rPr>
      <t xml:space="preserve">
672003 г. Чита, ул. Трактовая, вл. 3, стр 29, Грузополучатель: ОМС №3- филиал ОАО «1470 УМТО» (для ЗАО «РУСБУРМАШ»)
</t>
    </r>
    <r>
      <rPr>
        <u/>
        <sz val="12"/>
        <color theme="1"/>
        <rFont val="Times New Roman"/>
        <family val="1"/>
        <charset val="204"/>
      </rPr>
      <t>- в случае поставки железнодорожным транспортом включая контейнера:</t>
    </r>
    <r>
      <rPr>
        <sz val="12"/>
        <color theme="1"/>
        <rFont val="Times New Roman"/>
        <family val="1"/>
        <charset val="204"/>
      </rPr>
      <t xml:space="preserve">
Станция назначения - Чита-1, Забайкальской ж/д, Код станции: 940006 , Код получателя: 6186, ИНН: 7729634801,  КПП: 753643001, ОКПО: 08382875,
Грузополучатель: ОМС №3- филиал ОАО «1470 УМТО», (для ЗАО «РУСБУРМАШ»).
</t>
    </r>
  </si>
  <si>
    <t>Сварочный агрегат (передвижной)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</si>
</sst>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10" x14ac:knownFonts="1">
    <font>
      <sz val="11"/>
      <color theme="1"/>
      <name val="Calibri"/>
      <family val="2"/>
      <charset val="204"/>
      <scheme val="minor"/>
    </font>
    <font>
      <sz val="10"/>
      <name val="Arial Cyr"/>
      <charset val="204"/>
    </font>
    <font>
      <sz val="12"/>
      <name val="Times New Roman"/>
      <family val="1"/>
      <charset val="204"/>
    </font>
    <font>
      <sz val="12"/>
      <color theme="1"/>
      <name val="Times New Roman"/>
      <family val="1"/>
      <charset val="204"/>
    </font>
    <font>
      <sz val="12"/>
      <name val="Times New Roman"/>
      <family val="1"/>
      <charset val="204"/>
    </font>
    <font>
      <b/>
      <sz val="12"/>
      <color theme="1"/>
      <name val="Times New Roman"/>
      <family val="1"/>
      <charset val="204"/>
    </font>
    <font>
      <sz val="10"/>
      <name val="Arial"/>
      <family val="2"/>
      <charset val="204"/>
    </font>
    <font>
      <b/>
      <sz val="12"/>
      <name val="Times New Roman"/>
      <family val="1"/>
      <charset val="204"/>
    </font>
    <font>
      <i/>
      <sz val="12"/>
      <color theme="1"/>
      <name val="Times New Roman"/>
      <family val="1"/>
      <charset val="204"/>
    </font>
    <font>
      <u/>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 fillId="0" borderId="0"/>
    <xf numFmtId="0" fontId="2" fillId="0" borderId="0"/>
  </cellStyleXfs>
  <cellXfs count="26">
    <xf numFmtId="0" fontId="0" fillId="0" borderId="0" xfId="0"/>
    <xf numFmtId="4" fontId="2" fillId="2" borderId="1" xfId="0" applyNumberFormat="1" applyFont="1" applyFill="1" applyBorder="1" applyAlignment="1">
      <alignment horizontal="center" vertical="center" wrapText="1"/>
    </xf>
    <xf numFmtId="0" fontId="3" fillId="0" borderId="0" xfId="0" applyFont="1" applyAlignment="1">
      <alignment horizontal="center" vertical="center"/>
    </xf>
    <xf numFmtId="0" fontId="5" fillId="0" borderId="0" xfId="0" applyFont="1" applyAlignment="1">
      <alignment horizontal="center" vertical="center"/>
    </xf>
    <xf numFmtId="0" fontId="3" fillId="2" borderId="0" xfId="0" applyNumberFormat="1" applyFont="1" applyFill="1" applyAlignment="1">
      <alignment horizontal="center" vertical="center"/>
    </xf>
    <xf numFmtId="0" fontId="2"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0" fontId="3" fillId="0" borderId="0" xfId="0" applyFont="1" applyBorder="1" applyAlignment="1">
      <alignment horizontal="left" vertical="top" wrapText="1"/>
    </xf>
    <xf numFmtId="0" fontId="3" fillId="0" borderId="0" xfId="0" applyFont="1" applyAlignment="1">
      <alignment horizontal="left" vertical="center"/>
    </xf>
    <xf numFmtId="0" fontId="3" fillId="2" borderId="0" xfId="0" applyFont="1" applyFill="1" applyBorder="1" applyAlignment="1">
      <alignment horizontal="left" vertical="top" wrapText="1"/>
    </xf>
    <xf numFmtId="0" fontId="3" fillId="2" borderId="0" xfId="0" applyNumberFormat="1" applyFont="1" applyFill="1" applyBorder="1" applyAlignment="1">
      <alignment horizontal="center" vertical="top" wrapText="1"/>
    </xf>
    <xf numFmtId="4" fontId="3" fillId="0" borderId="1" xfId="11" applyNumberFormat="1" applyFont="1" applyBorder="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vertical="center"/>
    </xf>
    <xf numFmtId="43"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4" fontId="3" fillId="0" borderId="1" xfId="11" applyNumberFormat="1" applyFont="1" applyBorder="1" applyAlignment="1">
      <alignment horizontal="left" vertical="center" wrapText="1"/>
    </xf>
    <xf numFmtId="0" fontId="5" fillId="0" borderId="1" xfId="0" applyFont="1" applyBorder="1" applyAlignment="1">
      <alignment horizontal="center" vertical="center" wrapText="1"/>
    </xf>
    <xf numFmtId="0" fontId="3" fillId="2" borderId="0" xfId="0" applyNumberFormat="1" applyFont="1" applyFill="1" applyBorder="1" applyAlignment="1">
      <alignment horizontal="left" vertical="top" wrapText="1"/>
    </xf>
    <xf numFmtId="0" fontId="3" fillId="0" borderId="0" xfId="0" applyFont="1" applyBorder="1" applyAlignment="1">
      <alignment horizontal="left" vertical="top" wrapText="1"/>
    </xf>
    <xf numFmtId="0" fontId="5" fillId="0" borderId="0" xfId="0" applyFont="1" applyAlignment="1">
      <alignment horizontal="center" vertical="center"/>
    </xf>
    <xf numFmtId="0" fontId="3" fillId="0" borderId="0" xfId="0" applyFont="1" applyAlignment="1">
      <alignment horizontal="center" vertical="center"/>
    </xf>
    <xf numFmtId="0" fontId="5" fillId="0" borderId="0" xfId="0" applyFont="1" applyBorder="1" applyAlignment="1">
      <alignment horizontal="center" vertical="center" wrapText="1"/>
    </xf>
    <xf numFmtId="0" fontId="2" fillId="0" borderId="1" xfId="0" applyFont="1" applyBorder="1" applyAlignment="1">
      <alignment horizontal="left" vertical="center" wrapText="1"/>
    </xf>
  </cellXfs>
  <cellStyles count="42">
    <cellStyle name="Обычный" xfId="0" builtinId="0"/>
    <cellStyle name="Обычный 10" xfId="1"/>
    <cellStyle name="Обычный 11" xfId="2"/>
    <cellStyle name="Обычный 12" xfId="3"/>
    <cellStyle name="Обычный 13" xfId="4"/>
    <cellStyle name="Обычный 14" xfId="5"/>
    <cellStyle name="Обычный 15" xfId="6"/>
    <cellStyle name="Обычный 16" xfId="7"/>
    <cellStyle name="Обычный 17" xfId="8"/>
    <cellStyle name="Обычный 18" xfId="9"/>
    <cellStyle name="Обычный 19" xfId="10"/>
    <cellStyle name="Обычный 2" xfId="11"/>
    <cellStyle name="Обычный 2 2" xfId="12"/>
    <cellStyle name="Обычный 2 3" xfId="13"/>
    <cellStyle name="Обычный 2 7" xfId="41"/>
    <cellStyle name="Обычный 20" xfId="38"/>
    <cellStyle name="Обычный 28" xfId="14"/>
    <cellStyle name="Обычный 3" xfId="15"/>
    <cellStyle name="Обычный 30" xfId="16"/>
    <cellStyle name="Обычный 31" xfId="17"/>
    <cellStyle name="Обычный 38" xfId="40"/>
    <cellStyle name="Обычный 4" xfId="18"/>
    <cellStyle name="Обычный 41" xfId="19"/>
    <cellStyle name="Обычный 47" xfId="20"/>
    <cellStyle name="Обычный 5" xfId="21"/>
    <cellStyle name="Обычный 51" xfId="22"/>
    <cellStyle name="Обычный 53" xfId="23"/>
    <cellStyle name="Обычный 54" xfId="24"/>
    <cellStyle name="Обычный 56" xfId="25"/>
    <cellStyle name="Обычный 57" xfId="26"/>
    <cellStyle name="Обычный 58" xfId="27"/>
    <cellStyle name="Обычный 6" xfId="28"/>
    <cellStyle name="Обычный 63" xfId="29"/>
    <cellStyle name="Обычный 64" xfId="30"/>
    <cellStyle name="Обычный 65" xfId="31"/>
    <cellStyle name="Обычный 66" xfId="32"/>
    <cellStyle name="Обычный 67" xfId="33"/>
    <cellStyle name="Обычный 7" xfId="34"/>
    <cellStyle name="Обычный 70" xfId="39"/>
    <cellStyle name="Обычный 8" xfId="35"/>
    <cellStyle name="Обычный 86" xfId="36"/>
    <cellStyle name="Обычный 9" xfId="37"/>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1915583</xdr:colOff>
      <xdr:row>9</xdr:row>
      <xdr:rowOff>0</xdr:rowOff>
    </xdr:from>
    <xdr:ext cx="184731" cy="250612"/>
    <xdr:sp macro="" textlink="">
      <xdr:nvSpPr>
        <xdr:cNvPr id="2" name="TextBox 1"/>
        <xdr:cNvSpPr txBox="1"/>
      </xdr:nvSpPr>
      <xdr:spPr>
        <a:xfrm>
          <a:off x="2439458" y="8715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3" name="TextBox 2"/>
        <xdr:cNvSpPr txBox="1"/>
      </xdr:nvSpPr>
      <xdr:spPr>
        <a:xfrm>
          <a:off x="2439458" y="8715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4" name="TextBox 3"/>
        <xdr:cNvSpPr txBox="1"/>
      </xdr:nvSpPr>
      <xdr:spPr>
        <a:xfrm>
          <a:off x="2439458" y="8715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5" name="TextBox 4"/>
        <xdr:cNvSpPr txBox="1"/>
      </xdr:nvSpPr>
      <xdr:spPr>
        <a:xfrm>
          <a:off x="2439458" y="8715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6" name="TextBox 5"/>
        <xdr:cNvSpPr txBox="1"/>
      </xdr:nvSpPr>
      <xdr:spPr>
        <a:xfrm>
          <a:off x="2229908" y="82296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7" name="TextBox 6"/>
        <xdr:cNvSpPr txBox="1"/>
      </xdr:nvSpPr>
      <xdr:spPr>
        <a:xfrm>
          <a:off x="2229908" y="8229600"/>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8" name="TextBox 7"/>
        <xdr:cNvSpPr txBox="1"/>
      </xdr:nvSpPr>
      <xdr:spPr>
        <a:xfrm>
          <a:off x="2229908" y="8229600"/>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9" name="TextBox 8"/>
        <xdr:cNvSpPr txBox="1"/>
      </xdr:nvSpPr>
      <xdr:spPr>
        <a:xfrm>
          <a:off x="2229908" y="82296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0" name="TextBox 9"/>
        <xdr:cNvSpPr txBox="1"/>
      </xdr:nvSpPr>
      <xdr:spPr>
        <a:xfrm>
          <a:off x="2229908" y="82296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1" name="TextBox 10"/>
        <xdr:cNvSpPr txBox="1"/>
      </xdr:nvSpPr>
      <xdr:spPr>
        <a:xfrm>
          <a:off x="2229908" y="8229600"/>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2" name="TextBox 11"/>
        <xdr:cNvSpPr txBox="1"/>
      </xdr:nvSpPr>
      <xdr:spPr>
        <a:xfrm>
          <a:off x="2229908" y="8229600"/>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3" name="TextBox 12"/>
        <xdr:cNvSpPr txBox="1"/>
      </xdr:nvSpPr>
      <xdr:spPr>
        <a:xfrm>
          <a:off x="2229908" y="82296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4" name="TextBox 13"/>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5" name="TextBox 14"/>
        <xdr:cNvSpPr txBox="1"/>
      </xdr:nvSpPr>
      <xdr:spPr>
        <a:xfrm>
          <a:off x="2439458" y="4914900"/>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6" name="TextBox 15"/>
        <xdr:cNvSpPr txBox="1"/>
      </xdr:nvSpPr>
      <xdr:spPr>
        <a:xfrm>
          <a:off x="2439458" y="4914900"/>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7" name="TextBox 16"/>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8" name="TextBox 17"/>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9" name="TextBox 18"/>
        <xdr:cNvSpPr txBox="1"/>
      </xdr:nvSpPr>
      <xdr:spPr>
        <a:xfrm>
          <a:off x="2439458" y="4914900"/>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20" name="TextBox 19"/>
        <xdr:cNvSpPr txBox="1"/>
      </xdr:nvSpPr>
      <xdr:spPr>
        <a:xfrm>
          <a:off x="2439458" y="4914900"/>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21" name="TextBox 20"/>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22" name="TextBox 21"/>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23" name="TextBox 22"/>
        <xdr:cNvSpPr txBox="1"/>
      </xdr:nvSpPr>
      <xdr:spPr>
        <a:xfrm>
          <a:off x="2439458" y="4914900"/>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24" name="TextBox 23"/>
        <xdr:cNvSpPr txBox="1"/>
      </xdr:nvSpPr>
      <xdr:spPr>
        <a:xfrm>
          <a:off x="2439458" y="4914900"/>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25" name="TextBox 24"/>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26" name="TextBox 25"/>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27" name="TextBox 26"/>
        <xdr:cNvSpPr txBox="1"/>
      </xdr:nvSpPr>
      <xdr:spPr>
        <a:xfrm>
          <a:off x="2439458" y="4914900"/>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28" name="TextBox 27"/>
        <xdr:cNvSpPr txBox="1"/>
      </xdr:nvSpPr>
      <xdr:spPr>
        <a:xfrm>
          <a:off x="2439458" y="4914900"/>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29" name="TextBox 28"/>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30" name="TextBox 29"/>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31" name="TextBox 30"/>
        <xdr:cNvSpPr txBox="1"/>
      </xdr:nvSpPr>
      <xdr:spPr>
        <a:xfrm>
          <a:off x="2439458" y="4914900"/>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32" name="TextBox 31"/>
        <xdr:cNvSpPr txBox="1"/>
      </xdr:nvSpPr>
      <xdr:spPr>
        <a:xfrm>
          <a:off x="2439458" y="4914900"/>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33" name="TextBox 32"/>
        <xdr:cNvSpPr txBox="1"/>
      </xdr:nvSpPr>
      <xdr:spPr>
        <a:xfrm>
          <a:off x="2439458" y="4914900"/>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34" name="TextBox 33"/>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35" name="TextBox 34"/>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36" name="TextBox 35"/>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37" name="TextBox 36"/>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38" name="TextBox 37"/>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39" name="TextBox 38"/>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40" name="TextBox 39"/>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41" name="TextBox 40"/>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42" name="TextBox 41"/>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43" name="TextBox 42"/>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44" name="TextBox 43"/>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45" name="TextBox 44"/>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46" name="TextBox 45"/>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47" name="TextBox 46"/>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48" name="TextBox 47"/>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49" name="TextBox 48"/>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50" name="TextBox 49"/>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51" name="TextBox 50"/>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52" name="TextBox 51"/>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53" name="TextBox 52"/>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54" name="TextBox 53"/>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55" name="TextBox 54"/>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56" name="TextBox 55"/>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57" name="TextBox 56"/>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58" name="TextBox 57"/>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59" name="TextBox 58"/>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60" name="TextBox 59"/>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61" name="TextBox 60"/>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62" name="TextBox 61"/>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63" name="TextBox 62"/>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64" name="TextBox 63"/>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65" name="TextBox 64"/>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66" name="TextBox 65"/>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67" name="TextBox 66"/>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68" name="TextBox 67"/>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69" name="TextBox 68"/>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70" name="TextBox 69"/>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71" name="TextBox 70"/>
        <xdr:cNvSpPr txBox="1"/>
      </xdr:nvSpPr>
      <xdr:spPr>
        <a:xfrm>
          <a:off x="2439458" y="271462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72" name="TextBox 71"/>
        <xdr:cNvSpPr txBox="1"/>
      </xdr:nvSpPr>
      <xdr:spPr>
        <a:xfrm>
          <a:off x="2439458" y="271462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73" name="TextBox 72"/>
        <xdr:cNvSpPr txBox="1"/>
      </xdr:nvSpPr>
      <xdr:spPr>
        <a:xfrm>
          <a:off x="2439458" y="271462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74" name="TextBox 73"/>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75" name="TextBox 74"/>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76" name="TextBox 75"/>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77" name="TextBox 76"/>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78" name="TextBox 77"/>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79" name="TextBox 78"/>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80" name="TextBox 79"/>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81" name="TextBox 80"/>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82" name="TextBox 81"/>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83" name="TextBox 82"/>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84" name="TextBox 83"/>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85" name="TextBox 84"/>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86" name="TextBox 85"/>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87" name="TextBox 86"/>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88" name="TextBox 87"/>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89" name="TextBox 88"/>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90" name="TextBox 89"/>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91" name="TextBox 90"/>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92" name="TextBox 91"/>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93" name="TextBox 92"/>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94" name="TextBox 93"/>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95" name="TextBox 94"/>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96" name="TextBox 95"/>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97" name="TextBox 96"/>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98" name="TextBox 97"/>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99" name="TextBox 98"/>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00" name="TextBox 99"/>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01" name="TextBox 100"/>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02" name="TextBox 101"/>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03" name="TextBox 102"/>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04" name="TextBox 103"/>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05" name="TextBox 104"/>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06" name="TextBox 105"/>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07" name="TextBox 106"/>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08" name="TextBox 107"/>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09" name="TextBox 108"/>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10" name="TextBox 109"/>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11" name="TextBox 110"/>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12" name="TextBox 111"/>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13" name="TextBox 112"/>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14" name="TextBox 113"/>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15" name="TextBox 114"/>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16" name="TextBox 115"/>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17" name="TextBox 116"/>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18" name="TextBox 117"/>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19" name="TextBox 118"/>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20" name="TextBox 119"/>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21" name="TextBox 120"/>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22" name="TextBox 121"/>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23" name="TextBox 122"/>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24" name="TextBox 123"/>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25" name="TextBox 124"/>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26" name="TextBox 125"/>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27" name="TextBox 126"/>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28" name="TextBox 127"/>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29" name="TextBox 128"/>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30" name="TextBox 129"/>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265"/>
    <xdr:sp macro="" textlink="">
      <xdr:nvSpPr>
        <xdr:cNvPr id="131" name="TextBox 130"/>
        <xdr:cNvSpPr txBox="1"/>
      </xdr:nvSpPr>
      <xdr:spPr>
        <a:xfrm>
          <a:off x="2229908" y="3381375"/>
          <a:ext cx="184731" cy="24926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49950"/>
    <xdr:sp macro="" textlink="">
      <xdr:nvSpPr>
        <xdr:cNvPr id="132" name="TextBox 131"/>
        <xdr:cNvSpPr txBox="1"/>
      </xdr:nvSpPr>
      <xdr:spPr>
        <a:xfrm>
          <a:off x="2229908" y="3381375"/>
          <a:ext cx="184731" cy="249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50612"/>
    <xdr:sp macro="" textlink="">
      <xdr:nvSpPr>
        <xdr:cNvPr id="133" name="TextBox 132"/>
        <xdr:cNvSpPr txBox="1"/>
      </xdr:nvSpPr>
      <xdr:spPr>
        <a:xfrm>
          <a:off x="2229908" y="3381375"/>
          <a:ext cx="184731" cy="25061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34" name="TextBox 133"/>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35" name="TextBox 134"/>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36" name="TextBox 135"/>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37" name="TextBox 136"/>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38" name="TextBox 137"/>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39" name="TextBox 138"/>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0" name="TextBox 139"/>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1" name="TextBox 140"/>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2" name="TextBox 141"/>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3" name="TextBox 142"/>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4" name="TextBox 143"/>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5" name="TextBox 144"/>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6" name="TextBox 145"/>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7" name="TextBox 146"/>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8" name="TextBox 147"/>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49" name="TextBox 148"/>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50" name="TextBox 149"/>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51" name="TextBox 150"/>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52" name="TextBox 151"/>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53" name="TextBox 152"/>
        <xdr:cNvSpPr txBox="1"/>
      </xdr:nvSpPr>
      <xdr:spPr>
        <a:xfrm>
          <a:off x="242040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54" name="TextBox 153"/>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55" name="TextBox 154"/>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56" name="TextBox 155"/>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57" name="TextBox 156"/>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58" name="TextBox 157"/>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59" name="TextBox 158"/>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60" name="TextBox 159"/>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61" name="TextBox 160"/>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62" name="TextBox 161"/>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63" name="TextBox 162"/>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64" name="TextBox 163"/>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65" name="TextBox 164"/>
        <xdr:cNvSpPr txBox="1"/>
      </xdr:nvSpPr>
      <xdr:spPr>
        <a:xfrm>
          <a:off x="2439458" y="37052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66" name="TextBox 165"/>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67" name="TextBox 166"/>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68" name="TextBox 167"/>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69" name="TextBox 168"/>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0" name="TextBox 169"/>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1" name="TextBox 170"/>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2" name="TextBox 171"/>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3" name="TextBox 172"/>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4" name="TextBox 173"/>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5" name="TextBox 174"/>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6" name="TextBox 175"/>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7" name="TextBox 176"/>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8" name="TextBox 177"/>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79" name="TextBox 178"/>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80" name="TextBox 179"/>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81" name="TextBox 180"/>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82" name="TextBox 181"/>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83" name="TextBox 182"/>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84" name="TextBox 183"/>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185" name="TextBox 184"/>
        <xdr:cNvSpPr txBox="1"/>
      </xdr:nvSpPr>
      <xdr:spPr>
        <a:xfrm>
          <a:off x="242040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86" name="TextBox 185"/>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87" name="TextBox 186"/>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88" name="TextBox 187"/>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89" name="TextBox 188"/>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0" name="TextBox 189"/>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1" name="TextBox 190"/>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2" name="TextBox 191"/>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3" name="TextBox 192"/>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4" name="TextBox 193"/>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5" name="TextBox 194"/>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6" name="TextBox 195"/>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197" name="TextBox 196"/>
        <xdr:cNvSpPr txBox="1"/>
      </xdr:nvSpPr>
      <xdr:spPr>
        <a:xfrm>
          <a:off x="2439458" y="2714625"/>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0" name="TextBox 229"/>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1" name="TextBox 230"/>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2" name="TextBox 231"/>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3" name="TextBox 232"/>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4" name="TextBox 233"/>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5" name="TextBox 234"/>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6" name="TextBox 235"/>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7" name="TextBox 236"/>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8" name="TextBox 237"/>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39" name="TextBox 238"/>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0" name="TextBox 239"/>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1" name="TextBox 240"/>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2" name="TextBox 241"/>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3" name="TextBox 242"/>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4" name="TextBox 243"/>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5" name="TextBox 244"/>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6" name="TextBox 245"/>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7" name="TextBox 246"/>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8" name="TextBox 247"/>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49" name="TextBox 248"/>
        <xdr:cNvSpPr txBox="1"/>
      </xdr:nvSpPr>
      <xdr:spPr>
        <a:xfrm>
          <a:off x="24204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0" name="TextBox 249"/>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1" name="TextBox 250"/>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2" name="TextBox 251"/>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3" name="TextBox 252"/>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4" name="TextBox 253"/>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5" name="TextBox 254"/>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6" name="TextBox 255"/>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7" name="TextBox 256"/>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8" name="TextBox 257"/>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59" name="TextBox 258"/>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60" name="TextBox 259"/>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61" name="TextBox 260"/>
        <xdr:cNvSpPr txBox="1"/>
      </xdr:nvSpPr>
      <xdr:spPr>
        <a:xfrm>
          <a:off x="24394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2" name="TextBox 26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3" name="TextBox 26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4" name="TextBox 26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5" name="TextBox 26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6" name="TextBox 26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7" name="TextBox 26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8" name="TextBox 26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69" name="TextBox 26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0" name="TextBox 26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1" name="TextBox 27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2" name="TextBox 27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3" name="TextBox 27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4" name="TextBox 27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5" name="TextBox 27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6" name="TextBox 27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7" name="TextBox 27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8" name="TextBox 27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79" name="TextBox 27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80" name="TextBox 27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81" name="TextBox 28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2" name="TextBox 28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3" name="TextBox 28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4" name="TextBox 28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5" name="TextBox 28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6" name="TextBox 28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7" name="TextBox 28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8" name="TextBox 28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89" name="TextBox 28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90" name="TextBox 28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91" name="TextBox 29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92" name="TextBox 29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293" name="TextBox 29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94" name="TextBox 29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95" name="TextBox 29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96" name="TextBox 29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97" name="TextBox 29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98" name="TextBox 29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299" name="TextBox 29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0" name="TextBox 29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1" name="TextBox 30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2" name="TextBox 30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3" name="TextBox 30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4" name="TextBox 30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5" name="TextBox 30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6" name="TextBox 30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7" name="TextBox 30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8" name="TextBox 30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09" name="TextBox 30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10" name="TextBox 30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11" name="TextBox 31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12" name="TextBox 31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13" name="TextBox 31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14" name="TextBox 31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15" name="TextBox 31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16" name="TextBox 31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17" name="TextBox 31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18" name="TextBox 31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19" name="TextBox 31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20" name="TextBox 31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21" name="TextBox 32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22" name="TextBox 32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23" name="TextBox 32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24" name="TextBox 32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25" name="TextBox 32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26" name="TextBox 32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27" name="TextBox 32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28" name="TextBox 32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29" name="TextBox 32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0" name="TextBox 32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1" name="TextBox 33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2" name="TextBox 33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3" name="TextBox 33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4" name="TextBox 33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5" name="TextBox 33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6" name="TextBox 33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7" name="TextBox 33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8" name="TextBox 33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39" name="TextBox 33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40" name="TextBox 33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41" name="TextBox 34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42" name="TextBox 34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43" name="TextBox 34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44" name="TextBox 34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45" name="TextBox 34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46" name="TextBox 34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47" name="TextBox 34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48" name="TextBox 34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49" name="TextBox 34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0" name="TextBox 34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1" name="TextBox 35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2" name="TextBox 35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3" name="TextBox 35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4" name="TextBox 35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5" name="TextBox 35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6" name="TextBox 35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57" name="TextBox 35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58" name="TextBox 35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59" name="TextBox 35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0" name="TextBox 35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1" name="TextBox 36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2" name="TextBox 36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3" name="TextBox 36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4" name="TextBox 36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5" name="TextBox 36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6" name="TextBox 36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7" name="TextBox 36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8" name="TextBox 36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69" name="TextBox 36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0" name="TextBox 36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1" name="TextBox 37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2" name="TextBox 37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3" name="TextBox 37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4" name="TextBox 37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5" name="TextBox 37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6" name="TextBox 37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77" name="TextBox 37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78" name="TextBox 37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79" name="TextBox 37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0" name="TextBox 37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1" name="TextBox 38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2" name="TextBox 38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3" name="TextBox 38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4" name="TextBox 38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5" name="TextBox 38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6" name="TextBox 38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7" name="TextBox 38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8" name="TextBox 38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389" name="TextBox 38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0" name="TextBox 38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1" name="TextBox 39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2" name="TextBox 39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3" name="TextBox 39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4" name="TextBox 39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5" name="TextBox 39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6" name="TextBox 39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7" name="TextBox 39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8" name="TextBox 39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399" name="TextBox 39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0" name="TextBox 39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1" name="TextBox 40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2" name="TextBox 40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3" name="TextBox 40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4" name="TextBox 40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5" name="TextBox 40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6" name="TextBox 40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7" name="TextBox 40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8" name="TextBox 40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09" name="TextBox 40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0" name="TextBox 40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1" name="TextBox 41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2" name="TextBox 41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3" name="TextBox 41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4" name="TextBox 41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5" name="TextBox 41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6" name="TextBox 41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7" name="TextBox 41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8" name="TextBox 41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19" name="TextBox 41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20" name="TextBox 41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21" name="TextBox 42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2" name="TextBox 42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3" name="TextBox 42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4" name="TextBox 42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5" name="TextBox 42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6" name="TextBox 42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7" name="TextBox 42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8" name="TextBox 42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29" name="TextBox 42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0" name="TextBox 42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1" name="TextBox 43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2" name="TextBox 43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3" name="TextBox 43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4" name="TextBox 43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5" name="TextBox 43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6" name="TextBox 43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7" name="TextBox 43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8" name="TextBox 43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39" name="TextBox 43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40" name="TextBox 43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41" name="TextBox 44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2" name="TextBox 44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3" name="TextBox 44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4" name="TextBox 44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5" name="TextBox 44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6" name="TextBox 44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7" name="TextBox 44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8" name="TextBox 44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49" name="TextBox 44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50" name="TextBox 44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51" name="TextBox 45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52" name="TextBox 45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53" name="TextBox 45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54" name="TextBox 45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55" name="TextBox 45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56" name="TextBox 45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57" name="TextBox 45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58" name="TextBox 45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59" name="TextBox 45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0" name="TextBox 45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1" name="TextBox 46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2" name="TextBox 46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3" name="TextBox 46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4" name="TextBox 46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5" name="TextBox 46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6" name="TextBox 46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7" name="TextBox 46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8" name="TextBox 46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69" name="TextBox 46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70" name="TextBox 46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71" name="TextBox 47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72" name="TextBox 47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73" name="TextBox 47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74" name="TextBox 47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75" name="TextBox 47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76" name="TextBox 47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77" name="TextBox 47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78" name="TextBox 47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79" name="TextBox 47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80" name="TextBox 47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81" name="TextBox 48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82" name="TextBox 48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83" name="TextBox 48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84" name="TextBox 48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485" name="TextBox 48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86" name="TextBox 48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87" name="TextBox 48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88" name="TextBox 48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89" name="TextBox 48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0" name="TextBox 48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1" name="TextBox 49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2" name="TextBox 49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3" name="TextBox 49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4" name="TextBox 49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5" name="TextBox 49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6" name="TextBox 49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7" name="TextBox 49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8" name="TextBox 49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499" name="TextBox 49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00" name="TextBox 49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01" name="TextBox 50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02" name="TextBox 50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03" name="TextBox 50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04" name="TextBox 50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05" name="TextBox 50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06" name="TextBox 50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07" name="TextBox 50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08" name="TextBox 50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09" name="TextBox 50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0" name="TextBox 50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1" name="TextBox 51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2" name="TextBox 51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3" name="TextBox 51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4" name="TextBox 51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5" name="TextBox 51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6" name="TextBox 51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17" name="TextBox 51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18" name="TextBox 51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19" name="TextBox 51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0" name="TextBox 51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1" name="TextBox 52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2" name="TextBox 52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3" name="TextBox 52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4" name="TextBox 52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5" name="TextBox 52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6" name="TextBox 52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7" name="TextBox 52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8" name="TextBox 527"/>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29" name="TextBox 528"/>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0" name="TextBox 529"/>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1" name="TextBox 530"/>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2" name="TextBox 531"/>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3" name="TextBox 532"/>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4" name="TextBox 533"/>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5" name="TextBox 534"/>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6" name="TextBox 535"/>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92906"/>
    <xdr:sp macro="" textlink="">
      <xdr:nvSpPr>
        <xdr:cNvPr id="537" name="TextBox 536"/>
        <xdr:cNvSpPr txBox="1"/>
      </xdr:nvSpPr>
      <xdr:spPr>
        <a:xfrm>
          <a:off x="221085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38" name="TextBox 53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39" name="TextBox 53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0" name="TextBox 539"/>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1" name="TextBox 540"/>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2" name="TextBox 541"/>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3" name="TextBox 542"/>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4" name="TextBox 543"/>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5" name="TextBox 544"/>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6" name="TextBox 545"/>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7" name="TextBox 546"/>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8" name="TextBox 547"/>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92906"/>
    <xdr:sp macro="" textlink="">
      <xdr:nvSpPr>
        <xdr:cNvPr id="549" name="TextBox 548"/>
        <xdr:cNvSpPr txBox="1"/>
      </xdr:nvSpPr>
      <xdr:spPr>
        <a:xfrm>
          <a:off x="2229908" y="29146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50" name="TextBox 549"/>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51" name="TextBox 550"/>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552" name="TextBox 551"/>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53" name="TextBox 552"/>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54" name="TextBox 553"/>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55" name="TextBox 554"/>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556" name="TextBox 555"/>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57" name="TextBox 556"/>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58" name="TextBox 557"/>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59" name="TextBox 558"/>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560" name="TextBox 559"/>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61" name="TextBox 560"/>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62" name="TextBox 561"/>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63" name="TextBox 562"/>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564" name="TextBox 563"/>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65" name="TextBox 564"/>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66" name="TextBox 565"/>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67" name="TextBox 566"/>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568" name="TextBox 567"/>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69" name="TextBox 568"/>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70" name="TextBox 569"/>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571" name="TextBox 570"/>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572" name="TextBox 571"/>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73" name="TextBox 572"/>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74" name="TextBox 573"/>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575" name="TextBox 574"/>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576" name="TextBox 575"/>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77" name="TextBox 576"/>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78" name="TextBox 577"/>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579" name="TextBox 578"/>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580" name="TextBox 579"/>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81" name="TextBox 580"/>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82" name="TextBox 581"/>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583" name="TextBox 582"/>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584" name="TextBox 583"/>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85" name="TextBox 584"/>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86" name="TextBox 585"/>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587" name="TextBox 586"/>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588" name="TextBox 587"/>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589" name="TextBox 588"/>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90" name="TextBox 589"/>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91" name="TextBox 590"/>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592" name="TextBox 591"/>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93" name="TextBox 592"/>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94" name="TextBox 593"/>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95" name="TextBox 594"/>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596" name="TextBox 595"/>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97" name="TextBox 596"/>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598" name="TextBox 597"/>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599" name="TextBox 598"/>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600" name="TextBox 599"/>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601" name="TextBox 600"/>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602" name="TextBox 601"/>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603" name="TextBox 602"/>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604" name="TextBox 603"/>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605" name="TextBox 604"/>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606" name="TextBox 605"/>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59"/>
    <xdr:sp macro="" textlink="">
      <xdr:nvSpPr>
        <xdr:cNvPr id="607" name="TextBox 606"/>
        <xdr:cNvSpPr txBox="1"/>
      </xdr:nvSpPr>
      <xdr:spPr>
        <a:xfrm>
          <a:off x="2210858" y="35928300"/>
          <a:ext cx="193968" cy="2643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2"/>
    <xdr:sp macro="" textlink="">
      <xdr:nvSpPr>
        <xdr:cNvPr id="608" name="TextBox 607"/>
        <xdr:cNvSpPr txBox="1"/>
      </xdr:nvSpPr>
      <xdr:spPr>
        <a:xfrm>
          <a:off x="2210858" y="35928300"/>
          <a:ext cx="193968" cy="26508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8"/>
    <xdr:sp macro="" textlink="">
      <xdr:nvSpPr>
        <xdr:cNvPr id="609" name="TextBox 608"/>
        <xdr:cNvSpPr txBox="1"/>
      </xdr:nvSpPr>
      <xdr:spPr>
        <a:xfrm>
          <a:off x="2210858" y="35928300"/>
          <a:ext cx="193968" cy="26578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10" name="TextBox 609"/>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611" name="TextBox 610"/>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612" name="TextBox 611"/>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13" name="TextBox 612"/>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14" name="TextBox 613"/>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615" name="TextBox 614"/>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616" name="TextBox 615"/>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17" name="TextBox 616"/>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18" name="TextBox 617"/>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619" name="TextBox 618"/>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620" name="TextBox 619"/>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21" name="TextBox 620"/>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22" name="TextBox 621"/>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623" name="TextBox 622"/>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624" name="TextBox 623"/>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25" name="TextBox 624"/>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26" name="TextBox 625"/>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4360"/>
    <xdr:sp macro="" textlink="">
      <xdr:nvSpPr>
        <xdr:cNvPr id="627" name="TextBox 626"/>
        <xdr:cNvSpPr txBox="1"/>
      </xdr:nvSpPr>
      <xdr:spPr>
        <a:xfrm>
          <a:off x="2210858" y="35928300"/>
          <a:ext cx="193968" cy="2643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081"/>
    <xdr:sp macro="" textlink="">
      <xdr:nvSpPr>
        <xdr:cNvPr id="628" name="TextBox 627"/>
        <xdr:cNvSpPr txBox="1"/>
      </xdr:nvSpPr>
      <xdr:spPr>
        <a:xfrm>
          <a:off x="2210858" y="35928300"/>
          <a:ext cx="193968" cy="26508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93968" cy="265789"/>
    <xdr:sp macro="" textlink="">
      <xdr:nvSpPr>
        <xdr:cNvPr id="629" name="TextBox 628"/>
        <xdr:cNvSpPr txBox="1"/>
      </xdr:nvSpPr>
      <xdr:spPr>
        <a:xfrm>
          <a:off x="2210858" y="35928300"/>
          <a:ext cx="193968" cy="26578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64560"/>
    <xdr:sp macro="" textlink="">
      <xdr:nvSpPr>
        <xdr:cNvPr id="630" name="TextBox 629"/>
        <xdr:cNvSpPr txBox="1"/>
      </xdr:nvSpPr>
      <xdr:spPr>
        <a:xfrm>
          <a:off x="221085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64560"/>
    <xdr:sp macro="" textlink="">
      <xdr:nvSpPr>
        <xdr:cNvPr id="631" name="TextBox 630"/>
        <xdr:cNvSpPr txBox="1"/>
      </xdr:nvSpPr>
      <xdr:spPr>
        <a:xfrm>
          <a:off x="221085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64560"/>
    <xdr:sp macro="" textlink="">
      <xdr:nvSpPr>
        <xdr:cNvPr id="632" name="TextBox 631"/>
        <xdr:cNvSpPr txBox="1"/>
      </xdr:nvSpPr>
      <xdr:spPr>
        <a:xfrm>
          <a:off x="221085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1896533</xdr:colOff>
      <xdr:row>9</xdr:row>
      <xdr:rowOff>0</xdr:rowOff>
    </xdr:from>
    <xdr:ext cx="184731" cy="264560"/>
    <xdr:sp macro="" textlink="">
      <xdr:nvSpPr>
        <xdr:cNvPr id="633" name="TextBox 632"/>
        <xdr:cNvSpPr txBox="1"/>
      </xdr:nvSpPr>
      <xdr:spPr>
        <a:xfrm>
          <a:off x="221085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34" name="TextBox 633"/>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35" name="TextBox 634"/>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36" name="TextBox 635"/>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37" name="TextBox 636"/>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38" name="TextBox 637"/>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39" name="TextBox 638"/>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0" name="TextBox 639"/>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1" name="TextBox 640"/>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2" name="TextBox 641"/>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3" name="TextBox 642"/>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4" name="TextBox 643"/>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5" name="TextBox 644"/>
        <xdr:cNvSpPr txBox="1"/>
      </xdr:nvSpPr>
      <xdr:spPr>
        <a:xfrm>
          <a:off x="2229908" y="5373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6" name="TextBox 645"/>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7" name="TextBox 646"/>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8" name="TextBox 647"/>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49" name="TextBox 648"/>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0" name="TextBox 649"/>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1" name="TextBox 650"/>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2" name="TextBox 651"/>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3" name="TextBox 652"/>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4" name="TextBox 653"/>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5" name="TextBox 654"/>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6" name="TextBox 655"/>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7" name="TextBox 656"/>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8" name="TextBox 657"/>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59" name="TextBox 658"/>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0" name="TextBox 659"/>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1" name="TextBox 660"/>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2" name="TextBox 661"/>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3" name="TextBox 662"/>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4" name="TextBox 663"/>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5" name="TextBox 664"/>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6" name="TextBox 665"/>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7" name="TextBox 666"/>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8" name="TextBox 667"/>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69" name="TextBox 668"/>
        <xdr:cNvSpPr txBox="1"/>
      </xdr:nvSpPr>
      <xdr:spPr>
        <a:xfrm>
          <a:off x="2439458" y="5411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0" name="TextBox 669"/>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1" name="TextBox 670"/>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2" name="TextBox 671"/>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3" name="TextBox 672"/>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4" name="TextBox 673"/>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5" name="TextBox 674"/>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6" name="TextBox 675"/>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7" name="TextBox 676"/>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8" name="TextBox 677"/>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79" name="TextBox 678"/>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0" name="TextBox 679"/>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1" name="TextBox 680"/>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2" name="TextBox 681"/>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3" name="TextBox 682"/>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4" name="TextBox 683"/>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5" name="TextBox 684"/>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6" name="TextBox 685"/>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7" name="TextBox 686"/>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8" name="TextBox 687"/>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89" name="TextBox 688"/>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0" name="TextBox 689"/>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1" name="TextBox 690"/>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2" name="TextBox 691"/>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3" name="TextBox 692"/>
        <xdr:cNvSpPr txBox="1"/>
      </xdr:nvSpPr>
      <xdr:spPr>
        <a:xfrm>
          <a:off x="2439458" y="6105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4" name="TextBox 693"/>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5" name="TextBox 694"/>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6" name="TextBox 695"/>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7" name="TextBox 696"/>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8" name="TextBox 697"/>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699" name="TextBox 698"/>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0" name="TextBox 699"/>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1" name="TextBox 700"/>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2" name="TextBox 701"/>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3" name="TextBox 702"/>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4" name="TextBox 703"/>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5" name="TextBox 704"/>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6" name="TextBox 705"/>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7" name="TextBox 706"/>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8" name="TextBox 707"/>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09" name="TextBox 708"/>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0" name="TextBox 709"/>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1" name="TextBox 710"/>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2" name="TextBox 711"/>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3" name="TextBox 712"/>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4" name="TextBox 713"/>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5" name="TextBox 714"/>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6" name="TextBox 715"/>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7" name="TextBox 716"/>
        <xdr:cNvSpPr txBox="1"/>
      </xdr:nvSpPr>
      <xdr:spPr>
        <a:xfrm>
          <a:off x="2439458" y="630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8" name="TextBox 717"/>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19" name="TextBox 718"/>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0" name="TextBox 719"/>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1" name="TextBox 720"/>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2" name="TextBox 721"/>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3" name="TextBox 722"/>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4" name="TextBox 723"/>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5" name="TextBox 724"/>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6" name="TextBox 725"/>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7" name="TextBox 726"/>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8" name="TextBox 727"/>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29" name="TextBox 728"/>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0" name="TextBox 729"/>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1" name="TextBox 730"/>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2" name="TextBox 731"/>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3" name="TextBox 732"/>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4" name="TextBox 733"/>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5" name="TextBox 734"/>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6" name="TextBox 735"/>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7" name="TextBox 736"/>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8" name="TextBox 737"/>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39" name="TextBox 738"/>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0" name="TextBox 739"/>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1" name="TextBox 740"/>
        <xdr:cNvSpPr txBox="1"/>
      </xdr:nvSpPr>
      <xdr:spPr>
        <a:xfrm>
          <a:off x="2363258" y="6762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2" name="TextBox 741"/>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3" name="TextBox 742"/>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4" name="TextBox 743"/>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5" name="TextBox 744"/>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6" name="TextBox 745"/>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7" name="TextBox 746"/>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8" name="TextBox 747"/>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49" name="TextBox 748"/>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0" name="TextBox 749"/>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1" name="TextBox 750"/>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2" name="TextBox 751"/>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3" name="TextBox 752"/>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4" name="TextBox 753"/>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5" name="TextBox 754"/>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6" name="TextBox 755"/>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7" name="TextBox 756"/>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8" name="TextBox 757"/>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59" name="TextBox 758"/>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60" name="TextBox 759"/>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61" name="TextBox 760"/>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62" name="TextBox 761"/>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63" name="TextBox 762"/>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64" name="TextBox 763"/>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1915583</xdr:colOff>
      <xdr:row>9</xdr:row>
      <xdr:rowOff>0</xdr:rowOff>
    </xdr:from>
    <xdr:ext cx="184731" cy="264560"/>
    <xdr:sp macro="" textlink="">
      <xdr:nvSpPr>
        <xdr:cNvPr id="765" name="TextBox 764"/>
        <xdr:cNvSpPr txBox="1"/>
      </xdr:nvSpPr>
      <xdr:spPr>
        <a:xfrm>
          <a:off x="2363258" y="4087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66" name="TextBox 765"/>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67" name="TextBox 766"/>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68" name="TextBox 767"/>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69" name="TextBox 768"/>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0" name="TextBox 769"/>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1" name="TextBox 770"/>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2" name="TextBox 771"/>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3" name="TextBox 772"/>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4" name="TextBox 773"/>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5" name="TextBox 774"/>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6" name="TextBox 775"/>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7" name="TextBox 776"/>
        <xdr:cNvSpPr txBox="1"/>
      </xdr:nvSpPr>
      <xdr:spPr>
        <a:xfrm>
          <a:off x="1820333" y="27813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8" name="TextBox 777"/>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79" name="TextBox 778"/>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0" name="TextBox 779"/>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1" name="TextBox 780"/>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2" name="TextBox 781"/>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3" name="TextBox 782"/>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4" name="TextBox 783"/>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5" name="TextBox 784"/>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6" name="TextBox 785"/>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7" name="TextBox 786"/>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8" name="TextBox 787"/>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89" name="TextBox 788"/>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0" name="TextBox 789"/>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1" name="TextBox 790"/>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2" name="TextBox 791"/>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3" name="TextBox 792"/>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4" name="TextBox 793"/>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5" name="TextBox 794"/>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6" name="TextBox 795"/>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7" name="TextBox 796"/>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8" name="TextBox 797"/>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799" name="TextBox 798"/>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0" name="TextBox 799"/>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1" name="TextBox 800"/>
        <xdr:cNvSpPr txBox="1"/>
      </xdr:nvSpPr>
      <xdr:spPr>
        <a:xfrm>
          <a:off x="2429933" y="211455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2" name="TextBox 801"/>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3" name="TextBox 802"/>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4" name="TextBox 803"/>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5" name="TextBox 804"/>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6" name="TextBox 805"/>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7" name="TextBox 806"/>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8" name="TextBox 807"/>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09" name="TextBox 808"/>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0" name="TextBox 809"/>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1" name="TextBox 810"/>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2" name="TextBox 811"/>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3" name="TextBox 812"/>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4" name="TextBox 813"/>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5" name="TextBox 814"/>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6" name="TextBox 815"/>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7" name="TextBox 816"/>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8" name="TextBox 817"/>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19" name="TextBox 818"/>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0" name="TextBox 819"/>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1" name="TextBox 820"/>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2" name="TextBox 821"/>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3" name="TextBox 822"/>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4" name="TextBox 823"/>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5" name="TextBox 824"/>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6" name="TextBox 825"/>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7" name="TextBox 826"/>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8" name="TextBox 827"/>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29" name="TextBox 828"/>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0" name="TextBox 829"/>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1" name="TextBox 830"/>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2" name="TextBox 831"/>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3" name="TextBox 832"/>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4" name="TextBox 833"/>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5" name="TextBox 834"/>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6" name="TextBox 835"/>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1820333</xdr:colOff>
      <xdr:row>9</xdr:row>
      <xdr:rowOff>0</xdr:rowOff>
    </xdr:from>
    <xdr:ext cx="184731" cy="292906"/>
    <xdr:sp macro="" textlink="">
      <xdr:nvSpPr>
        <xdr:cNvPr id="837" name="TextBox 836"/>
        <xdr:cNvSpPr txBox="1"/>
      </xdr:nvSpPr>
      <xdr:spPr>
        <a:xfrm>
          <a:off x="2429933" y="1790700"/>
          <a:ext cx="184731" cy="2929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usyginaon/AppData/Local/Microsoft/Windows/Temporary%20Internet%20Files/Content.Outlook/8QFQEXLD/2%20&#1087;&#1086;&#1083;&#1091;&#1075;&#1086;&#1076;&#1080;&#1077;%202010%20&#1075;%20%20&#1054;&#1057;&#1055;%20&#1061;&#1080;&#1072;&#1075;&#1076;&#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СМ"/>
      <sheetName val="Метизы,крепл"/>
      <sheetName val="Автозапчасти"/>
      <sheetName val="АтласКопко"/>
      <sheetName val="Электрооб"/>
      <sheetName val="МатБытНазн"/>
      <sheetName val="РТИ"/>
      <sheetName val="ПНД-продукция"/>
      <sheetName val="Металл"/>
      <sheetName val="ЗИП к НБ"/>
      <sheetName val="Буровые трубы,Переходники, Инст"/>
      <sheetName val="Инструмент"/>
      <sheetName val="Стропы, Канаты"/>
      <sheetName val="Зап.части к МЛТБУ"/>
      <sheetName val="Запорная арматура"/>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5">
          <cell r="A5" t="str">
            <v>Автошины 1200Х500-508</v>
          </cell>
          <cell r="C5" t="str">
            <v>шт.</v>
          </cell>
          <cell r="K5">
            <v>35</v>
          </cell>
        </row>
        <row r="6">
          <cell r="A6" t="str">
            <v>Автошины 14.00.20.04.25</v>
          </cell>
          <cell r="C6" t="str">
            <v>шт.</v>
          </cell>
          <cell r="K6">
            <v>15</v>
          </cell>
        </row>
        <row r="7">
          <cell r="A7" t="str">
            <v>Антифриз САТ ELC</v>
          </cell>
          <cell r="C7" t="str">
            <v>л</v>
          </cell>
          <cell r="G7">
            <v>130</v>
          </cell>
          <cell r="I7">
            <v>130</v>
          </cell>
          <cell r="K7">
            <v>130</v>
          </cell>
          <cell r="M7">
            <v>130</v>
          </cell>
          <cell r="O7">
            <v>43</v>
          </cell>
          <cell r="Q7">
            <v>0</v>
          </cell>
        </row>
        <row r="8">
          <cell r="A8" t="str">
            <v>Бензин АИ-80</v>
          </cell>
          <cell r="C8" t="str">
            <v>л</v>
          </cell>
          <cell r="G8">
            <v>200</v>
          </cell>
          <cell r="I8">
            <v>200</v>
          </cell>
          <cell r="K8">
            <v>200</v>
          </cell>
          <cell r="M8">
            <v>200</v>
          </cell>
          <cell r="O8">
            <v>67</v>
          </cell>
          <cell r="Q8">
            <v>0</v>
          </cell>
        </row>
        <row r="9">
          <cell r="A9" t="str">
            <v>Бензин АИ-95</v>
          </cell>
          <cell r="C9" t="str">
            <v>л</v>
          </cell>
          <cell r="G9">
            <v>150</v>
          </cell>
          <cell r="I9">
            <v>150</v>
          </cell>
          <cell r="K9">
            <v>150</v>
          </cell>
          <cell r="M9">
            <v>150</v>
          </cell>
          <cell r="O9">
            <v>50</v>
          </cell>
          <cell r="Q9">
            <v>0</v>
          </cell>
        </row>
        <row r="10">
          <cell r="A10" t="str">
            <v>бензопила Штиль</v>
          </cell>
          <cell r="C10" t="str">
            <v>шт.</v>
          </cell>
          <cell r="M10">
            <v>5</v>
          </cell>
        </row>
        <row r="11">
          <cell r="A11" t="str">
            <v>болт М 10*100</v>
          </cell>
          <cell r="C11" t="str">
            <v>кг</v>
          </cell>
          <cell r="G11">
            <v>20</v>
          </cell>
          <cell r="I11">
            <v>20</v>
          </cell>
          <cell r="K11">
            <v>20</v>
          </cell>
          <cell r="M11">
            <v>20</v>
          </cell>
          <cell r="O11">
            <v>20</v>
          </cell>
          <cell r="Q11">
            <v>20</v>
          </cell>
        </row>
        <row r="12">
          <cell r="A12" t="str">
            <v>болт М 10*40</v>
          </cell>
          <cell r="C12" t="str">
            <v>кг</v>
          </cell>
          <cell r="G12">
            <v>20</v>
          </cell>
          <cell r="I12">
            <v>20</v>
          </cell>
          <cell r="K12">
            <v>20</v>
          </cell>
          <cell r="M12">
            <v>20</v>
          </cell>
          <cell r="O12">
            <v>20</v>
          </cell>
          <cell r="Q12">
            <v>20</v>
          </cell>
        </row>
        <row r="13">
          <cell r="A13" t="str">
            <v>болт М 10*60</v>
          </cell>
          <cell r="C13" t="str">
            <v>кг</v>
          </cell>
          <cell r="G13">
            <v>20</v>
          </cell>
          <cell r="I13">
            <v>20</v>
          </cell>
          <cell r="K13">
            <v>20</v>
          </cell>
          <cell r="M13">
            <v>20</v>
          </cell>
          <cell r="O13">
            <v>20</v>
          </cell>
          <cell r="Q13">
            <v>20</v>
          </cell>
        </row>
        <row r="14">
          <cell r="A14" t="str">
            <v>болт М 12*100</v>
          </cell>
          <cell r="C14" t="str">
            <v>кг</v>
          </cell>
          <cell r="G14">
            <v>20</v>
          </cell>
          <cell r="I14">
            <v>20</v>
          </cell>
          <cell r="K14">
            <v>20</v>
          </cell>
          <cell r="M14">
            <v>20</v>
          </cell>
          <cell r="O14">
            <v>20</v>
          </cell>
          <cell r="Q14">
            <v>20</v>
          </cell>
        </row>
        <row r="15">
          <cell r="A15" t="str">
            <v>болт М 12*40</v>
          </cell>
          <cell r="C15" t="str">
            <v>кг</v>
          </cell>
          <cell r="G15">
            <v>20</v>
          </cell>
          <cell r="I15">
            <v>20</v>
          </cell>
          <cell r="K15">
            <v>20</v>
          </cell>
          <cell r="M15">
            <v>20</v>
          </cell>
          <cell r="O15">
            <v>20</v>
          </cell>
          <cell r="Q15">
            <v>20</v>
          </cell>
        </row>
        <row r="16">
          <cell r="A16" t="str">
            <v>болт М 12*70</v>
          </cell>
          <cell r="C16" t="str">
            <v>кг</v>
          </cell>
          <cell r="G16">
            <v>20</v>
          </cell>
          <cell r="I16">
            <v>20</v>
          </cell>
          <cell r="K16">
            <v>20</v>
          </cell>
          <cell r="M16">
            <v>20</v>
          </cell>
          <cell r="O16">
            <v>20</v>
          </cell>
          <cell r="Q16">
            <v>20</v>
          </cell>
        </row>
        <row r="17">
          <cell r="A17" t="str">
            <v>болт М 14*70</v>
          </cell>
          <cell r="C17" t="str">
            <v>кг</v>
          </cell>
          <cell r="G17">
            <v>20</v>
          </cell>
          <cell r="I17">
            <v>20</v>
          </cell>
          <cell r="K17">
            <v>20</v>
          </cell>
          <cell r="M17">
            <v>20</v>
          </cell>
          <cell r="O17">
            <v>20</v>
          </cell>
          <cell r="Q17">
            <v>20</v>
          </cell>
        </row>
        <row r="18">
          <cell r="A18" t="str">
            <v>болт М 16*100</v>
          </cell>
          <cell r="C18" t="str">
            <v>кг</v>
          </cell>
          <cell r="G18">
            <v>20</v>
          </cell>
          <cell r="I18">
            <v>20</v>
          </cell>
          <cell r="K18">
            <v>20</v>
          </cell>
          <cell r="M18">
            <v>20</v>
          </cell>
          <cell r="O18">
            <v>20</v>
          </cell>
          <cell r="Q18">
            <v>20</v>
          </cell>
        </row>
        <row r="19">
          <cell r="A19" t="str">
            <v>болт М 16*70</v>
          </cell>
          <cell r="C19" t="str">
            <v>кг</v>
          </cell>
          <cell r="G19">
            <v>20</v>
          </cell>
          <cell r="I19">
            <v>20</v>
          </cell>
          <cell r="K19">
            <v>20</v>
          </cell>
          <cell r="M19">
            <v>20</v>
          </cell>
          <cell r="O19">
            <v>20</v>
          </cell>
          <cell r="Q19">
            <v>20</v>
          </cell>
        </row>
        <row r="20">
          <cell r="A20" t="str">
            <v>болт М 18*100</v>
          </cell>
          <cell r="C20" t="str">
            <v>кг</v>
          </cell>
          <cell r="G20">
            <v>20</v>
          </cell>
          <cell r="I20">
            <v>20</v>
          </cell>
          <cell r="K20">
            <v>20</v>
          </cell>
          <cell r="M20">
            <v>20</v>
          </cell>
          <cell r="O20">
            <v>20</v>
          </cell>
          <cell r="Q20">
            <v>20</v>
          </cell>
        </row>
        <row r="21">
          <cell r="A21" t="str">
            <v>болт М 20*120</v>
          </cell>
          <cell r="C21" t="str">
            <v>кг</v>
          </cell>
          <cell r="G21">
            <v>20</v>
          </cell>
          <cell r="I21">
            <v>20</v>
          </cell>
          <cell r="K21">
            <v>20</v>
          </cell>
          <cell r="M21">
            <v>20</v>
          </cell>
          <cell r="O21">
            <v>20</v>
          </cell>
          <cell r="Q21">
            <v>20</v>
          </cell>
        </row>
        <row r="22">
          <cell r="A22" t="str">
            <v>болт М 20*80</v>
          </cell>
          <cell r="C22" t="str">
            <v>кг</v>
          </cell>
          <cell r="G22">
            <v>20</v>
          </cell>
          <cell r="I22">
            <v>20</v>
          </cell>
          <cell r="K22">
            <v>20</v>
          </cell>
          <cell r="M22">
            <v>20</v>
          </cell>
          <cell r="O22">
            <v>20</v>
          </cell>
          <cell r="Q22">
            <v>20</v>
          </cell>
        </row>
        <row r="23">
          <cell r="A23" t="str">
            <v>болт М 22*100</v>
          </cell>
          <cell r="C23" t="str">
            <v>кг</v>
          </cell>
          <cell r="G23">
            <v>20</v>
          </cell>
          <cell r="I23">
            <v>20</v>
          </cell>
          <cell r="K23">
            <v>20</v>
          </cell>
          <cell r="M23">
            <v>20</v>
          </cell>
          <cell r="O23">
            <v>20</v>
          </cell>
          <cell r="Q23">
            <v>20</v>
          </cell>
        </row>
        <row r="24">
          <cell r="A24" t="str">
            <v>болт М 27*100</v>
          </cell>
          <cell r="C24" t="str">
            <v>кг</v>
          </cell>
          <cell r="G24">
            <v>20</v>
          </cell>
          <cell r="I24">
            <v>20</v>
          </cell>
          <cell r="K24">
            <v>20</v>
          </cell>
          <cell r="M24">
            <v>20</v>
          </cell>
          <cell r="O24">
            <v>20</v>
          </cell>
          <cell r="Q24">
            <v>20</v>
          </cell>
        </row>
        <row r="25">
          <cell r="A25" t="str">
            <v>болт М 6*30</v>
          </cell>
          <cell r="C25" t="str">
            <v>кг</v>
          </cell>
          <cell r="G25">
            <v>20</v>
          </cell>
          <cell r="I25">
            <v>20</v>
          </cell>
          <cell r="K25">
            <v>20</v>
          </cell>
          <cell r="M25">
            <v>20</v>
          </cell>
          <cell r="O25">
            <v>20</v>
          </cell>
          <cell r="Q25">
            <v>20</v>
          </cell>
        </row>
        <row r="26">
          <cell r="A26" t="str">
            <v>болт М 6*50</v>
          </cell>
          <cell r="C26" t="str">
            <v>кг</v>
          </cell>
          <cell r="G26">
            <v>20</v>
          </cell>
          <cell r="I26">
            <v>20</v>
          </cell>
          <cell r="K26">
            <v>20</v>
          </cell>
          <cell r="M26">
            <v>20</v>
          </cell>
          <cell r="O26">
            <v>20</v>
          </cell>
          <cell r="Q26">
            <v>20</v>
          </cell>
        </row>
        <row r="27">
          <cell r="A27" t="str">
            <v>болт М 8*30</v>
          </cell>
          <cell r="C27" t="str">
            <v>кг</v>
          </cell>
          <cell r="G27">
            <v>20</v>
          </cell>
          <cell r="I27">
            <v>20</v>
          </cell>
          <cell r="K27">
            <v>20</v>
          </cell>
          <cell r="M27">
            <v>20</v>
          </cell>
          <cell r="O27">
            <v>20</v>
          </cell>
          <cell r="Q27">
            <v>20</v>
          </cell>
        </row>
        <row r="28">
          <cell r="A28" t="str">
            <v>болт М 8*50</v>
          </cell>
          <cell r="C28" t="str">
            <v>кг</v>
          </cell>
          <cell r="G28">
            <v>20</v>
          </cell>
          <cell r="I28">
            <v>20</v>
          </cell>
          <cell r="K28">
            <v>20</v>
          </cell>
          <cell r="M28">
            <v>20</v>
          </cell>
          <cell r="O28">
            <v>20</v>
          </cell>
          <cell r="Q28">
            <v>20</v>
          </cell>
        </row>
        <row r="29">
          <cell r="A29" t="str">
            <v>болт М 8*70</v>
          </cell>
          <cell r="C29" t="str">
            <v>кг</v>
          </cell>
          <cell r="G29">
            <v>10</v>
          </cell>
          <cell r="I29">
            <v>10</v>
          </cell>
          <cell r="K29">
            <v>10</v>
          </cell>
          <cell r="M29">
            <v>10</v>
          </cell>
          <cell r="O29">
            <v>10</v>
          </cell>
          <cell r="Q29">
            <v>10</v>
          </cell>
        </row>
        <row r="30">
          <cell r="A30" t="str">
            <v>бумага наждачная №20; №25; №30; №40 (лист)</v>
          </cell>
          <cell r="C30" t="str">
            <v>к-т</v>
          </cell>
          <cell r="G30">
            <v>2</v>
          </cell>
          <cell r="I30">
            <v>2</v>
          </cell>
          <cell r="K30">
            <v>2</v>
          </cell>
          <cell r="M30">
            <v>2</v>
          </cell>
          <cell r="O30">
            <v>2</v>
          </cell>
          <cell r="Q30">
            <v>2</v>
          </cell>
        </row>
        <row r="31">
          <cell r="A31" t="str">
            <v>бумага наждачная водостойкая №360; №40 (лист)</v>
          </cell>
          <cell r="C31" t="str">
            <v>к-т</v>
          </cell>
          <cell r="G31">
            <v>2</v>
          </cell>
          <cell r="I31">
            <v>2</v>
          </cell>
          <cell r="K31">
            <v>2</v>
          </cell>
          <cell r="M31">
            <v>2</v>
          </cell>
          <cell r="O31">
            <v>2</v>
          </cell>
          <cell r="Q31">
            <v>2</v>
          </cell>
        </row>
        <row r="32">
          <cell r="A32" t="str">
            <v>ведра оцинкованные</v>
          </cell>
          <cell r="C32" t="str">
            <v>шт.</v>
          </cell>
          <cell r="G32">
            <v>5</v>
          </cell>
          <cell r="I32">
            <v>5</v>
          </cell>
          <cell r="K32">
            <v>5</v>
          </cell>
          <cell r="M32">
            <v>5</v>
          </cell>
          <cell r="O32">
            <v>5</v>
          </cell>
          <cell r="Q32">
            <v>5</v>
          </cell>
        </row>
        <row r="33">
          <cell r="A33" t="str">
            <v>веник сорго</v>
          </cell>
          <cell r="C33" t="str">
            <v>шт.</v>
          </cell>
          <cell r="G33">
            <v>2</v>
          </cell>
          <cell r="I33">
            <v>2</v>
          </cell>
          <cell r="K33">
            <v>2</v>
          </cell>
          <cell r="M33">
            <v>2</v>
          </cell>
          <cell r="O33">
            <v>2</v>
          </cell>
          <cell r="Q33">
            <v>2</v>
          </cell>
        </row>
        <row r="34">
          <cell r="A34" t="str">
            <v>вешалки напольные на 6 крючков</v>
          </cell>
          <cell r="C34" t="str">
            <v>шт.</v>
          </cell>
          <cell r="K34">
            <v>15</v>
          </cell>
        </row>
        <row r="35">
          <cell r="A35" t="str">
            <v>вилка штепсельная</v>
          </cell>
          <cell r="C35" t="str">
            <v>шт.</v>
          </cell>
          <cell r="G35">
            <v>3</v>
          </cell>
          <cell r="I35">
            <v>3</v>
          </cell>
          <cell r="K35">
            <v>3</v>
          </cell>
          <cell r="M35">
            <v>3</v>
          </cell>
          <cell r="O35">
            <v>3</v>
          </cell>
          <cell r="Q35">
            <v>3</v>
          </cell>
        </row>
        <row r="36">
          <cell r="A36" t="str">
            <v>втулка (муфта) для обжимки РВД дм. 10 мм (3/8")</v>
          </cell>
          <cell r="B36" t="str">
            <v>SAE J514 или ISO 8434-2</v>
          </cell>
          <cell r="C36" t="str">
            <v>шт.</v>
          </cell>
          <cell r="G36">
            <v>50</v>
          </cell>
        </row>
        <row r="37">
          <cell r="A37" t="str">
            <v>втулка (муфта) для обжимки РВД дм. 12 мм (1/2")</v>
          </cell>
          <cell r="B37" t="str">
            <v>SAE J514 или ISO 8434-2</v>
          </cell>
          <cell r="C37" t="str">
            <v>шт.</v>
          </cell>
          <cell r="G37">
            <v>50</v>
          </cell>
        </row>
        <row r="38">
          <cell r="A38" t="str">
            <v>втулка (муфта) для обжимки РВД дм. 16 мм (5/8")</v>
          </cell>
          <cell r="B38" t="str">
            <v>SAE J514 или ISO 8434-2</v>
          </cell>
          <cell r="C38" t="str">
            <v>шт.</v>
          </cell>
          <cell r="G38">
            <v>50</v>
          </cell>
        </row>
        <row r="39">
          <cell r="A39" t="str">
            <v>втулка (муфта) для обжимки РВД дм. 19 мм (3/4")</v>
          </cell>
          <cell r="B39" t="str">
            <v>SAE J514 или ISO 8434-2</v>
          </cell>
          <cell r="C39" t="str">
            <v>шт.</v>
          </cell>
          <cell r="G39">
            <v>50</v>
          </cell>
        </row>
        <row r="40">
          <cell r="A40" t="str">
            <v>втулка (муфта) для обжимки РВД дм. 25 мм (1")</v>
          </cell>
          <cell r="B40" t="str">
            <v>SAE J514 или ISO 8434-2</v>
          </cell>
          <cell r="C40" t="str">
            <v>шт.</v>
          </cell>
          <cell r="G40">
            <v>50</v>
          </cell>
        </row>
        <row r="41">
          <cell r="A41" t="str">
            <v>втулка (муфта) для обжимки РВД дм. 31 мм (1.1/4")</v>
          </cell>
          <cell r="B41" t="str">
            <v>SAE J514 или ISO 8434-2</v>
          </cell>
          <cell r="C41" t="str">
            <v>шт.</v>
          </cell>
          <cell r="G41">
            <v>50</v>
          </cell>
        </row>
        <row r="42">
          <cell r="A42" t="str">
            <v>втулка (муфта) для обжимки РВД дм. 38 мм (1.1/2")</v>
          </cell>
          <cell r="B42" t="str">
            <v>SAE J514 или ISO 8434-2</v>
          </cell>
          <cell r="C42" t="str">
            <v>шт.</v>
          </cell>
          <cell r="G42">
            <v>50</v>
          </cell>
        </row>
        <row r="43">
          <cell r="A43" t="str">
            <v>втулка (муфта) для обжимки РВД дм. 6 мм (1/4")</v>
          </cell>
          <cell r="B43" t="str">
            <v>SAE J514 или ISO 8434-2</v>
          </cell>
          <cell r="C43" t="str">
            <v>шт.</v>
          </cell>
          <cell r="G43">
            <v>50</v>
          </cell>
        </row>
        <row r="44">
          <cell r="A44" t="str">
            <v>втулка (муфта) для обжимки РВД дм. 8 мм (5/16")</v>
          </cell>
          <cell r="B44" t="str">
            <v>SAE J514 или ISO 8434-2</v>
          </cell>
          <cell r="C44" t="str">
            <v>шт.</v>
          </cell>
          <cell r="G44">
            <v>20</v>
          </cell>
        </row>
        <row r="45">
          <cell r="A45" t="str">
            <v>выключатель (наружный)</v>
          </cell>
          <cell r="C45" t="str">
            <v>шт.</v>
          </cell>
          <cell r="G45">
            <v>4</v>
          </cell>
          <cell r="I45">
            <v>4</v>
          </cell>
          <cell r="K45">
            <v>4</v>
          </cell>
          <cell r="M45">
            <v>4</v>
          </cell>
          <cell r="O45">
            <v>4</v>
          </cell>
          <cell r="Q45">
            <v>4</v>
          </cell>
        </row>
        <row r="46">
          <cell r="A46" t="str">
            <v>гайка М 10</v>
          </cell>
          <cell r="C46" t="str">
            <v>кг</v>
          </cell>
          <cell r="G46">
            <v>10</v>
          </cell>
          <cell r="I46">
            <v>10</v>
          </cell>
          <cell r="K46">
            <v>10</v>
          </cell>
          <cell r="M46">
            <v>10</v>
          </cell>
          <cell r="O46">
            <v>10</v>
          </cell>
          <cell r="Q46">
            <v>10</v>
          </cell>
        </row>
        <row r="47">
          <cell r="A47" t="str">
            <v>гайка М 12</v>
          </cell>
          <cell r="C47" t="str">
            <v>кг</v>
          </cell>
          <cell r="G47">
            <v>10</v>
          </cell>
          <cell r="I47">
            <v>10</v>
          </cell>
          <cell r="K47">
            <v>10</v>
          </cell>
          <cell r="M47">
            <v>10</v>
          </cell>
          <cell r="O47">
            <v>10</v>
          </cell>
          <cell r="Q47">
            <v>10</v>
          </cell>
        </row>
        <row r="48">
          <cell r="A48" t="str">
            <v>гайка М 14</v>
          </cell>
          <cell r="C48" t="str">
            <v>кг</v>
          </cell>
          <cell r="G48">
            <v>10</v>
          </cell>
          <cell r="I48">
            <v>10</v>
          </cell>
          <cell r="K48">
            <v>10</v>
          </cell>
          <cell r="M48">
            <v>10</v>
          </cell>
          <cell r="O48">
            <v>10</v>
          </cell>
          <cell r="Q48">
            <v>10</v>
          </cell>
        </row>
        <row r="49">
          <cell r="A49" t="str">
            <v>гайка М 16</v>
          </cell>
          <cell r="C49" t="str">
            <v>кг</v>
          </cell>
          <cell r="G49">
            <v>10</v>
          </cell>
          <cell r="I49">
            <v>10</v>
          </cell>
          <cell r="K49">
            <v>10</v>
          </cell>
          <cell r="M49">
            <v>10</v>
          </cell>
          <cell r="O49">
            <v>10</v>
          </cell>
          <cell r="Q49">
            <v>10</v>
          </cell>
        </row>
        <row r="50">
          <cell r="A50" t="str">
            <v>гайка М 20</v>
          </cell>
          <cell r="C50" t="str">
            <v>кг</v>
          </cell>
          <cell r="G50">
            <v>10</v>
          </cell>
          <cell r="I50">
            <v>10</v>
          </cell>
          <cell r="K50">
            <v>10</v>
          </cell>
          <cell r="M50">
            <v>10</v>
          </cell>
          <cell r="O50">
            <v>10</v>
          </cell>
          <cell r="Q50">
            <v>10</v>
          </cell>
        </row>
        <row r="51">
          <cell r="A51" t="str">
            <v>гайка М 27</v>
          </cell>
          <cell r="C51" t="str">
            <v>кг</v>
          </cell>
          <cell r="G51">
            <v>10</v>
          </cell>
          <cell r="I51">
            <v>10</v>
          </cell>
          <cell r="K51">
            <v>10</v>
          </cell>
          <cell r="M51">
            <v>10</v>
          </cell>
          <cell r="O51">
            <v>10</v>
          </cell>
          <cell r="Q51">
            <v>10</v>
          </cell>
        </row>
        <row r="52">
          <cell r="A52" t="str">
            <v>гайка М 6</v>
          </cell>
          <cell r="C52" t="str">
            <v>кг</v>
          </cell>
          <cell r="G52">
            <v>10</v>
          </cell>
          <cell r="I52">
            <v>10</v>
          </cell>
          <cell r="K52">
            <v>10</v>
          </cell>
          <cell r="M52">
            <v>10</v>
          </cell>
          <cell r="O52">
            <v>10</v>
          </cell>
          <cell r="Q52">
            <v>10</v>
          </cell>
        </row>
        <row r="53">
          <cell r="A53" t="str">
            <v>гайка М 8</v>
          </cell>
          <cell r="C53" t="str">
            <v>кг</v>
          </cell>
          <cell r="G53">
            <v>10</v>
          </cell>
          <cell r="I53">
            <v>10</v>
          </cell>
          <cell r="K53">
            <v>10</v>
          </cell>
          <cell r="M53">
            <v>10</v>
          </cell>
          <cell r="O53">
            <v>10</v>
          </cell>
          <cell r="Q53">
            <v>10</v>
          </cell>
        </row>
        <row r="54">
          <cell r="A54" t="str">
            <v>гидравлический рукав высокого давления дм. 10 мм (3/8")</v>
          </cell>
          <cell r="B54" t="str">
            <v xml:space="preserve">1SN DIN EN 853 </v>
          </cell>
          <cell r="C54" t="str">
            <v>м</v>
          </cell>
          <cell r="G54">
            <v>20</v>
          </cell>
        </row>
        <row r="55">
          <cell r="A55" t="str">
            <v>гидравлический рукав высокого давления дм. 10 мм (3/8")</v>
          </cell>
          <cell r="B55" t="str">
            <v xml:space="preserve">2SN DIN EN 853 </v>
          </cell>
          <cell r="C55" t="str">
            <v>м</v>
          </cell>
          <cell r="G55">
            <v>20</v>
          </cell>
        </row>
        <row r="56">
          <cell r="A56" t="str">
            <v>гидравлический рукав высокого давления дм. 12 мм (1/2")</v>
          </cell>
          <cell r="B56" t="str">
            <v xml:space="preserve">1SN DIN EN 853 </v>
          </cell>
          <cell r="C56" t="str">
            <v>м</v>
          </cell>
          <cell r="G56">
            <v>20</v>
          </cell>
        </row>
        <row r="57">
          <cell r="A57" t="str">
            <v>гидравлический рукав высокого давления дм. 12 мм (1/2")</v>
          </cell>
          <cell r="B57" t="str">
            <v xml:space="preserve">2SN DIN EN 853 </v>
          </cell>
          <cell r="C57" t="str">
            <v>м</v>
          </cell>
          <cell r="G57">
            <v>20</v>
          </cell>
        </row>
        <row r="58">
          <cell r="A58" t="str">
            <v>гидравлический рукав высокого давления дм. 16 мм (5/8")</v>
          </cell>
          <cell r="B58" t="str">
            <v xml:space="preserve">1SN DIN EN 853 </v>
          </cell>
          <cell r="C58" t="str">
            <v>м</v>
          </cell>
          <cell r="G58">
            <v>20</v>
          </cell>
        </row>
        <row r="59">
          <cell r="A59" t="str">
            <v>гидравлический рукав высокого давления дм. 19 мм (3/4")</v>
          </cell>
          <cell r="B59" t="str">
            <v xml:space="preserve">1SN DIN EN 853 </v>
          </cell>
          <cell r="C59" t="str">
            <v>м</v>
          </cell>
          <cell r="G59">
            <v>20</v>
          </cell>
        </row>
        <row r="60">
          <cell r="A60" t="str">
            <v>гидравлический рукав высокого давления дм. 19 мм (3/4")</v>
          </cell>
          <cell r="B60" t="str">
            <v xml:space="preserve">2SN DIN EN 853 </v>
          </cell>
          <cell r="C60" t="str">
            <v>м</v>
          </cell>
          <cell r="G60">
            <v>20</v>
          </cell>
        </row>
        <row r="61">
          <cell r="A61" t="str">
            <v>гидравлический рукав высокого давления дм. 25 мм (1")</v>
          </cell>
          <cell r="B61" t="str">
            <v xml:space="preserve">1SN DIN EN 853 </v>
          </cell>
          <cell r="C61" t="str">
            <v>м</v>
          </cell>
          <cell r="G61">
            <v>20</v>
          </cell>
        </row>
        <row r="62">
          <cell r="A62" t="str">
            <v>гидравлический рукав высокого давления дм. 25 мм (1")</v>
          </cell>
          <cell r="B62" t="str">
            <v xml:space="preserve">2SN DIN EN 853 </v>
          </cell>
          <cell r="C62" t="str">
            <v>м</v>
          </cell>
          <cell r="G62">
            <v>20</v>
          </cell>
        </row>
        <row r="63">
          <cell r="A63" t="str">
            <v>гидравлический рукав высокого давления дм. 31 мм (1.1/4")</v>
          </cell>
          <cell r="B63" t="str">
            <v xml:space="preserve">1SN DIN EN 853 </v>
          </cell>
          <cell r="C63" t="str">
            <v>м</v>
          </cell>
          <cell r="G63">
            <v>20</v>
          </cell>
        </row>
        <row r="64">
          <cell r="A64" t="str">
            <v>гидравлический рукав высокого давления дм. 31 мм (1.1/4")</v>
          </cell>
          <cell r="B64" t="str">
            <v xml:space="preserve">2SN DIN EN 853 </v>
          </cell>
          <cell r="C64" t="str">
            <v>м</v>
          </cell>
          <cell r="G64">
            <v>20</v>
          </cell>
        </row>
        <row r="65">
          <cell r="A65" t="str">
            <v>гидравлический рукав высокого давления дм. 38 мм (1.1/2")</v>
          </cell>
          <cell r="B65" t="str">
            <v xml:space="preserve">1SN DIN EN 853 </v>
          </cell>
          <cell r="C65" t="str">
            <v>м</v>
          </cell>
          <cell r="G65">
            <v>20</v>
          </cell>
        </row>
        <row r="66">
          <cell r="A66" t="str">
            <v>гидравлический рукав высокого давления дм. 38 мм (1.1/2")</v>
          </cell>
          <cell r="B66" t="str">
            <v xml:space="preserve">2SN DIN EN 853 </v>
          </cell>
          <cell r="C66" t="str">
            <v>м</v>
          </cell>
          <cell r="G66">
            <v>20</v>
          </cell>
        </row>
        <row r="67">
          <cell r="A67" t="str">
            <v>гидравлический рукав высокого давления дм. 51 мм (2")</v>
          </cell>
          <cell r="B67" t="str">
            <v xml:space="preserve">1SN DIN EN 853 </v>
          </cell>
          <cell r="C67" t="str">
            <v>м</v>
          </cell>
          <cell r="G67">
            <v>60</v>
          </cell>
        </row>
        <row r="68">
          <cell r="A68" t="str">
            <v>гидравлический рукав высокого давления дм. 6 мм (1/4")</v>
          </cell>
          <cell r="B68" t="str">
            <v xml:space="preserve">1SN DIN EN 853 </v>
          </cell>
          <cell r="C68" t="str">
            <v>м</v>
          </cell>
          <cell r="G68">
            <v>20</v>
          </cell>
        </row>
        <row r="69">
          <cell r="A69" t="str">
            <v>гидравлический рукав высокого давления дм. 6 мм (1/4")</v>
          </cell>
          <cell r="B69" t="str">
            <v xml:space="preserve">2SN DIN EN 853 </v>
          </cell>
          <cell r="C69" t="str">
            <v>м</v>
          </cell>
          <cell r="G69">
            <v>20</v>
          </cell>
        </row>
        <row r="70">
          <cell r="A70" t="str">
            <v>гидравлический рукав высокого давления дм. 8 мм (5/16")</v>
          </cell>
          <cell r="B70" t="str">
            <v xml:space="preserve">1SN DIN EN 853 </v>
          </cell>
          <cell r="C70" t="str">
            <v>м</v>
          </cell>
          <cell r="G70">
            <v>20</v>
          </cell>
        </row>
        <row r="71">
          <cell r="A71" t="str">
            <v>гидроблок 4050.1168.004</v>
          </cell>
          <cell r="C71" t="str">
            <v>шт.</v>
          </cell>
          <cell r="G71">
            <v>1</v>
          </cell>
        </row>
        <row r="72">
          <cell r="A72" t="str">
            <v>гильза насоса 4" (Liner - Slush proof)</v>
          </cell>
          <cell r="B72" t="str">
            <v>1FG45640</v>
          </cell>
          <cell r="C72" t="str">
            <v>шт.</v>
          </cell>
          <cell r="G72">
            <v>2</v>
          </cell>
          <cell r="I72">
            <v>2</v>
          </cell>
          <cell r="K72">
            <v>2</v>
          </cell>
          <cell r="M72">
            <v>2</v>
          </cell>
        </row>
        <row r="73">
          <cell r="A73" t="str">
            <v>гильза насоса НБ-50 дм. 120 мм</v>
          </cell>
          <cell r="C73" t="str">
            <v>шт.</v>
          </cell>
          <cell r="K73">
            <v>2</v>
          </cell>
          <cell r="M73">
            <v>2</v>
          </cell>
          <cell r="O73">
            <v>2</v>
          </cell>
          <cell r="Q73">
            <v>2</v>
          </cell>
        </row>
        <row r="74">
          <cell r="A74" t="str">
            <v>Глинопорошок ПБМБ</v>
          </cell>
          <cell r="C74" t="str">
            <v>т</v>
          </cell>
          <cell r="D74">
            <v>60</v>
          </cell>
          <cell r="E74">
            <v>6</v>
          </cell>
          <cell r="F74">
            <v>14</v>
          </cell>
          <cell r="G74">
            <v>84</v>
          </cell>
          <cell r="H74">
            <v>14</v>
          </cell>
          <cell r="I74">
            <v>84</v>
          </cell>
          <cell r="J74">
            <v>14</v>
          </cell>
          <cell r="K74">
            <v>84</v>
          </cell>
          <cell r="L74">
            <v>14</v>
          </cell>
          <cell r="M74">
            <v>84</v>
          </cell>
          <cell r="N74">
            <v>4</v>
          </cell>
          <cell r="O74">
            <v>24</v>
          </cell>
          <cell r="Q74">
            <v>0</v>
          </cell>
        </row>
        <row r="75">
          <cell r="A75" t="str">
            <v>Дизельное топливо</v>
          </cell>
          <cell r="C75" t="str">
            <v>л</v>
          </cell>
          <cell r="G75">
            <v>130000</v>
          </cell>
          <cell r="I75">
            <v>130000</v>
          </cell>
          <cell r="K75">
            <v>130000</v>
          </cell>
          <cell r="M75">
            <v>130000</v>
          </cell>
          <cell r="O75">
            <v>90000</v>
          </cell>
          <cell r="Q75">
            <v>81000</v>
          </cell>
        </row>
        <row r="76">
          <cell r="A76" t="str">
            <v>диски отрезные 180*2,5*22</v>
          </cell>
          <cell r="C76" t="str">
            <v>шт.</v>
          </cell>
          <cell r="G76">
            <v>50</v>
          </cell>
          <cell r="I76">
            <v>50</v>
          </cell>
          <cell r="K76">
            <v>50</v>
          </cell>
          <cell r="M76">
            <v>50</v>
          </cell>
          <cell r="O76">
            <v>50</v>
          </cell>
          <cell r="Q76">
            <v>50</v>
          </cell>
        </row>
        <row r="77">
          <cell r="A77" t="str">
            <v>диски отрезные 230*2,5*22</v>
          </cell>
          <cell r="C77" t="str">
            <v>шт.</v>
          </cell>
          <cell r="G77">
            <v>50</v>
          </cell>
          <cell r="I77">
            <v>50</v>
          </cell>
          <cell r="K77">
            <v>50</v>
          </cell>
          <cell r="M77">
            <v>50</v>
          </cell>
          <cell r="O77">
            <v>50</v>
          </cell>
          <cell r="Q77">
            <v>50</v>
          </cell>
        </row>
        <row r="78">
          <cell r="A78" t="str">
            <v>Долото 250,8 мм МЗ-ГВ</v>
          </cell>
          <cell r="C78" t="str">
            <v>шт.</v>
          </cell>
          <cell r="D78">
            <v>5</v>
          </cell>
          <cell r="E78">
            <v>0.33300000000000002</v>
          </cell>
          <cell r="F78">
            <v>14</v>
          </cell>
          <cell r="G78">
            <v>4.6619999999999999</v>
          </cell>
          <cell r="H78">
            <v>14</v>
          </cell>
          <cell r="I78">
            <v>4.6619999999999999</v>
          </cell>
          <cell r="J78">
            <v>14</v>
          </cell>
          <cell r="K78">
            <v>4.6619999999999999</v>
          </cell>
          <cell r="L78">
            <v>14</v>
          </cell>
          <cell r="M78">
            <v>4.6619999999999999</v>
          </cell>
          <cell r="N78">
            <v>4</v>
          </cell>
          <cell r="O78">
            <v>1.3320000000000001</v>
          </cell>
          <cell r="Q78">
            <v>0</v>
          </cell>
        </row>
        <row r="79">
          <cell r="A79" t="str">
            <v>Долото ударное Atlas Copco 10Q8F (дм. 254 мм)</v>
          </cell>
          <cell r="B79">
            <v>51915486</v>
          </cell>
          <cell r="C79" t="str">
            <v>шт.</v>
          </cell>
          <cell r="D79">
            <v>0</v>
          </cell>
          <cell r="E79">
            <v>0.5</v>
          </cell>
          <cell r="F79">
            <v>14</v>
          </cell>
          <cell r="G79">
            <v>7</v>
          </cell>
          <cell r="H79">
            <v>14</v>
          </cell>
          <cell r="I79">
            <v>7</v>
          </cell>
          <cell r="J79">
            <v>14</v>
          </cell>
          <cell r="K79">
            <v>7</v>
          </cell>
          <cell r="L79">
            <v>14</v>
          </cell>
          <cell r="M79">
            <v>7</v>
          </cell>
          <cell r="N79">
            <v>4</v>
          </cell>
          <cell r="O79">
            <v>2</v>
          </cell>
          <cell r="Q79">
            <v>0</v>
          </cell>
        </row>
        <row r="80">
          <cell r="A80" t="str">
            <v>Долото ударное Atlas Copco 12Q8C (дм. 305 мм)</v>
          </cell>
          <cell r="B80">
            <v>52083615</v>
          </cell>
          <cell r="C80" t="str">
            <v>шт.</v>
          </cell>
          <cell r="D80">
            <v>0</v>
          </cell>
          <cell r="E80">
            <v>0.02</v>
          </cell>
          <cell r="F80">
            <v>14</v>
          </cell>
          <cell r="G80">
            <v>0.28000000000000003</v>
          </cell>
          <cell r="H80">
            <v>14</v>
          </cell>
          <cell r="I80">
            <v>0.28000000000000003</v>
          </cell>
          <cell r="J80">
            <v>14</v>
          </cell>
          <cell r="K80">
            <v>0.28000000000000003</v>
          </cell>
          <cell r="L80">
            <v>14</v>
          </cell>
          <cell r="M80">
            <v>0.28000000000000003</v>
          </cell>
          <cell r="N80">
            <v>4</v>
          </cell>
          <cell r="O80">
            <v>0.08</v>
          </cell>
          <cell r="Q80">
            <v>0</v>
          </cell>
        </row>
        <row r="81">
          <cell r="A81" t="str">
            <v>жимки канатные дм. 40 мм</v>
          </cell>
          <cell r="C81" t="str">
            <v>шт.</v>
          </cell>
          <cell r="G81">
            <v>10</v>
          </cell>
        </row>
        <row r="82">
          <cell r="A82" t="str">
            <v>зажим (clamp hose)</v>
          </cell>
          <cell r="B82">
            <v>50743731</v>
          </cell>
          <cell r="C82" t="str">
            <v>шт.</v>
          </cell>
          <cell r="I82">
            <v>10</v>
          </cell>
        </row>
        <row r="83">
          <cell r="A83" t="str">
            <v>замок З-42</v>
          </cell>
          <cell r="C83" t="str">
            <v>шт.</v>
          </cell>
          <cell r="N83">
            <v>10</v>
          </cell>
        </row>
        <row r="84">
          <cell r="A84" t="str">
            <v>Запчасти на МСН-10(трелевщик)</v>
          </cell>
          <cell r="C84" t="str">
            <v>тыс. руб.</v>
          </cell>
          <cell r="I84">
            <v>500</v>
          </cell>
        </row>
        <row r="85">
          <cell r="A85" t="str">
            <v>Запчасти на МТЛБ-У</v>
          </cell>
          <cell r="C85" t="str">
            <v>тыс. руб.</v>
          </cell>
          <cell r="I85">
            <v>1000</v>
          </cell>
        </row>
        <row r="86">
          <cell r="A86" t="str">
            <v>заслонка поворотная на БПР-1 дм. 200 мм</v>
          </cell>
          <cell r="C86" t="str">
            <v>шт.</v>
          </cell>
          <cell r="N86">
            <v>1</v>
          </cell>
        </row>
        <row r="87">
          <cell r="A87" t="str">
            <v>изолента ПХВ</v>
          </cell>
          <cell r="C87" t="str">
            <v>шт.</v>
          </cell>
          <cell r="G87">
            <v>15</v>
          </cell>
          <cell r="I87">
            <v>15</v>
          </cell>
          <cell r="K87">
            <v>15</v>
          </cell>
          <cell r="M87">
            <v>15</v>
          </cell>
          <cell r="O87">
            <v>15</v>
          </cell>
          <cell r="Q87">
            <v>15</v>
          </cell>
        </row>
        <row r="88">
          <cell r="A88" t="str">
            <v>изолента ХБ</v>
          </cell>
          <cell r="C88" t="str">
            <v>шт.</v>
          </cell>
          <cell r="G88">
            <v>15</v>
          </cell>
          <cell r="I88">
            <v>15</v>
          </cell>
          <cell r="K88">
            <v>15</v>
          </cell>
          <cell r="M88">
            <v>15</v>
          </cell>
          <cell r="O88">
            <v>15</v>
          </cell>
          <cell r="Q88">
            <v>15</v>
          </cell>
        </row>
        <row r="89">
          <cell r="A89" t="str">
            <v>кабель КГ ХЛ 2*1.5 мм</v>
          </cell>
          <cell r="C89" t="str">
            <v>м</v>
          </cell>
          <cell r="I89">
            <v>500</v>
          </cell>
        </row>
        <row r="90">
          <cell r="A90" t="str">
            <v>кабель КГ ХЛ 4*6 мм</v>
          </cell>
          <cell r="C90" t="str">
            <v>м</v>
          </cell>
          <cell r="I90">
            <v>800</v>
          </cell>
        </row>
        <row r="91">
          <cell r="A91" t="str">
            <v xml:space="preserve">кабельная розетка с вилкой силовая 380В </v>
          </cell>
          <cell r="C91" t="str">
            <v>компл.</v>
          </cell>
          <cell r="G91">
            <v>15</v>
          </cell>
        </row>
        <row r="92">
          <cell r="A92" t="str">
            <v>Кальций хлористый технический</v>
          </cell>
          <cell r="C92" t="str">
            <v>кг</v>
          </cell>
          <cell r="D92">
            <v>700</v>
          </cell>
          <cell r="E92">
            <v>25</v>
          </cell>
          <cell r="F92">
            <v>14</v>
          </cell>
          <cell r="G92">
            <v>350</v>
          </cell>
          <cell r="H92">
            <v>14</v>
          </cell>
          <cell r="I92">
            <v>350</v>
          </cell>
          <cell r="J92">
            <v>14</v>
          </cell>
          <cell r="K92">
            <v>350</v>
          </cell>
          <cell r="L92">
            <v>14</v>
          </cell>
          <cell r="M92">
            <v>350</v>
          </cell>
          <cell r="N92">
            <v>4</v>
          </cell>
          <cell r="O92">
            <v>100</v>
          </cell>
          <cell r="Q92">
            <v>0</v>
          </cell>
        </row>
        <row r="93">
          <cell r="A93" t="str">
            <v>канат 11,5-Г-В-Н-1770 (некрутящийся)</v>
          </cell>
          <cell r="B93" t="str">
            <v>ГОСТ 3092 -80</v>
          </cell>
          <cell r="C93" t="str">
            <v>м</v>
          </cell>
          <cell r="N93">
            <v>200</v>
          </cell>
        </row>
        <row r="94">
          <cell r="A94" t="str">
            <v>канат 19,5-Г-В-1770 (некрутящийся)</v>
          </cell>
          <cell r="B94" t="str">
            <v>ГОСТ 3092 -81</v>
          </cell>
          <cell r="C94" t="str">
            <v>м</v>
          </cell>
          <cell r="N94">
            <v>400</v>
          </cell>
        </row>
        <row r="95">
          <cell r="A95" t="str">
            <v>канат 20-Г-В-Н-1770</v>
          </cell>
          <cell r="C95" t="str">
            <v>м</v>
          </cell>
          <cell r="K95">
            <v>200</v>
          </cell>
        </row>
        <row r="96">
          <cell r="A96" t="str">
            <v>канат 26,5-Г-В-Н-1770 (некрутящийся)</v>
          </cell>
          <cell r="B96" t="str">
            <v>ГОСТ 3092 -80</v>
          </cell>
          <cell r="C96" t="str">
            <v>м</v>
          </cell>
          <cell r="N96">
            <v>150</v>
          </cell>
        </row>
        <row r="97">
          <cell r="A97" t="str">
            <v>Канцелярские товары</v>
          </cell>
          <cell r="C97" t="str">
            <v>тыс. руб.</v>
          </cell>
          <cell r="G97">
            <v>10</v>
          </cell>
          <cell r="I97">
            <v>10</v>
          </cell>
          <cell r="K97">
            <v>10</v>
          </cell>
          <cell r="M97">
            <v>10</v>
          </cell>
          <cell r="O97">
            <v>10</v>
          </cell>
          <cell r="Q97">
            <v>10</v>
          </cell>
        </row>
        <row r="98">
          <cell r="A98" t="str">
            <v>кислород</v>
          </cell>
          <cell r="C98" t="str">
            <v>м3</v>
          </cell>
          <cell r="G98">
            <v>60</v>
          </cell>
          <cell r="I98">
            <v>60</v>
          </cell>
          <cell r="K98">
            <v>60</v>
          </cell>
          <cell r="M98">
            <v>60</v>
          </cell>
          <cell r="O98">
            <v>60</v>
          </cell>
          <cell r="Q98">
            <v>60</v>
          </cell>
        </row>
        <row r="99">
          <cell r="A99" t="str">
            <v>кисть малярная</v>
          </cell>
          <cell r="C99" t="str">
            <v>шт.</v>
          </cell>
          <cell r="G99">
            <v>5</v>
          </cell>
          <cell r="I99">
            <v>5</v>
          </cell>
          <cell r="K99">
            <v>5</v>
          </cell>
          <cell r="M99">
            <v>5</v>
          </cell>
          <cell r="O99">
            <v>5</v>
          </cell>
        </row>
        <row r="100">
          <cell r="A100" t="str">
            <v>ключ КОТ 48-89</v>
          </cell>
          <cell r="C100" t="str">
            <v>шт.</v>
          </cell>
          <cell r="I100">
            <v>3</v>
          </cell>
        </row>
        <row r="101">
          <cell r="A101" t="str">
            <v>ключ КОТ 89-110</v>
          </cell>
          <cell r="C101" t="str">
            <v>шт.</v>
          </cell>
          <cell r="I101">
            <v>3</v>
          </cell>
        </row>
        <row r="102">
          <cell r="A102" t="str">
            <v>Ключ КШ (КОТ) разные</v>
          </cell>
          <cell r="C102" t="str">
            <v>шт.</v>
          </cell>
          <cell r="D102">
            <v>1</v>
          </cell>
          <cell r="E102">
            <v>0.05</v>
          </cell>
          <cell r="F102">
            <v>14</v>
          </cell>
          <cell r="G102">
            <v>0.70000000000000007</v>
          </cell>
          <cell r="H102">
            <v>14</v>
          </cell>
          <cell r="I102">
            <v>0.70000000000000007</v>
          </cell>
          <cell r="J102">
            <v>14</v>
          </cell>
          <cell r="K102">
            <v>0.70000000000000007</v>
          </cell>
          <cell r="L102">
            <v>14</v>
          </cell>
          <cell r="M102">
            <v>0.70000000000000007</v>
          </cell>
          <cell r="N102">
            <v>4</v>
          </cell>
          <cell r="O102">
            <v>0.2</v>
          </cell>
          <cell r="Q102">
            <v>0</v>
          </cell>
        </row>
        <row r="103">
          <cell r="A103" t="str">
            <v>ключ КШС-112</v>
          </cell>
          <cell r="C103" t="str">
            <v>шт.</v>
          </cell>
          <cell r="I103">
            <v>3</v>
          </cell>
        </row>
        <row r="104">
          <cell r="A104" t="str">
            <v>ключ КШС-168</v>
          </cell>
          <cell r="C104" t="str">
            <v>шт.</v>
          </cell>
          <cell r="I104">
            <v>3</v>
          </cell>
        </row>
        <row r="105">
          <cell r="A105" t="str">
            <v>ключ полумесяц 65÷110 мм</v>
          </cell>
          <cell r="C105" t="str">
            <v>шт.</v>
          </cell>
          <cell r="G105">
            <v>1</v>
          </cell>
          <cell r="Q105">
            <v>1</v>
          </cell>
        </row>
        <row r="106">
          <cell r="A106" t="str">
            <v>ключ разводной 200÷250 мм</v>
          </cell>
          <cell r="C106" t="str">
            <v>шт.</v>
          </cell>
          <cell r="G106">
            <v>2</v>
          </cell>
          <cell r="K106">
            <v>2</v>
          </cell>
          <cell r="O106">
            <v>2</v>
          </cell>
        </row>
        <row r="107">
          <cell r="A107" t="str">
            <v>ключ трубный (газовый) №2-3</v>
          </cell>
          <cell r="C107" t="str">
            <v>шт.</v>
          </cell>
          <cell r="G107">
            <v>2</v>
          </cell>
          <cell r="K107">
            <v>2</v>
          </cell>
          <cell r="O107">
            <v>2</v>
          </cell>
        </row>
        <row r="108">
          <cell r="A108" t="str">
            <v>ключ цепной 4,5"-5,38" (wrench, chain-4.5-5.38”)</v>
          </cell>
          <cell r="B108">
            <v>50195916</v>
          </cell>
          <cell r="C108" t="str">
            <v>шт.</v>
          </cell>
          <cell r="D108">
            <v>0</v>
          </cell>
          <cell r="E108">
            <v>0.05</v>
          </cell>
          <cell r="F108">
            <v>14</v>
          </cell>
          <cell r="G108">
            <v>0.70000000000000007</v>
          </cell>
          <cell r="H108">
            <v>14</v>
          </cell>
          <cell r="I108">
            <v>0.70000000000000007</v>
          </cell>
          <cell r="J108">
            <v>14</v>
          </cell>
          <cell r="K108">
            <v>0.70000000000000007</v>
          </cell>
          <cell r="L108">
            <v>14</v>
          </cell>
          <cell r="M108">
            <v>0.70000000000000007</v>
          </cell>
          <cell r="N108">
            <v>4</v>
          </cell>
          <cell r="O108">
            <v>0.2</v>
          </cell>
          <cell r="Q108">
            <v>0</v>
          </cell>
        </row>
        <row r="109">
          <cell r="A109" t="str">
            <v>кольцо 042-050-46-2-2</v>
          </cell>
          <cell r="B109" t="str">
            <v>ГОСТ 9833-73</v>
          </cell>
          <cell r="C109" t="str">
            <v>шт.</v>
          </cell>
          <cell r="G109">
            <v>10</v>
          </cell>
        </row>
        <row r="110">
          <cell r="A110" t="str">
            <v>кольцо 080-090-58-2-2</v>
          </cell>
          <cell r="B110" t="str">
            <v>ГОСТ 9833-73</v>
          </cell>
          <cell r="C110" t="str">
            <v>шт.</v>
          </cell>
          <cell r="G110">
            <v>10</v>
          </cell>
        </row>
        <row r="111">
          <cell r="A111" t="str">
            <v>кольцо 090-100-58-2-2</v>
          </cell>
          <cell r="B111" t="str">
            <v>ГОСТ 9833-73</v>
          </cell>
          <cell r="C111" t="str">
            <v>шт.</v>
          </cell>
          <cell r="G111">
            <v>10</v>
          </cell>
        </row>
        <row r="112">
          <cell r="A112" t="str">
            <v>комплект постельного белья односпальный</v>
          </cell>
          <cell r="C112" t="str">
            <v>к-т</v>
          </cell>
          <cell r="K112">
            <v>50</v>
          </cell>
        </row>
        <row r="113">
          <cell r="A113" t="str">
            <v>кран шаровый Ду-40мм Ру&gt;16 "SEAGULL"</v>
          </cell>
          <cell r="C113" t="str">
            <v>шт.</v>
          </cell>
          <cell r="G113">
            <v>2</v>
          </cell>
          <cell r="O113">
            <v>2</v>
          </cell>
        </row>
        <row r="114">
          <cell r="A114" t="str">
            <v>кран шаровый Ду-50мм Ру-16 "SEАGULL"</v>
          </cell>
          <cell r="C114" t="str">
            <v>шт.</v>
          </cell>
          <cell r="G114">
            <v>2</v>
          </cell>
          <cell r="O114">
            <v>2</v>
          </cell>
        </row>
        <row r="115">
          <cell r="A115" t="str">
            <v>кран шаровый с резьбой 1 1/4"</v>
          </cell>
          <cell r="C115" t="str">
            <v>шт.</v>
          </cell>
          <cell r="G115">
            <v>2</v>
          </cell>
          <cell r="O115">
            <v>2</v>
          </cell>
        </row>
        <row r="116">
          <cell r="A116" t="str">
            <v>кулачки для бурильной трубы 114,3 мм (insert, wrench lower jaw)</v>
          </cell>
          <cell r="B116">
            <v>58013624</v>
          </cell>
          <cell r="C116" t="str">
            <v>шт.</v>
          </cell>
          <cell r="I116">
            <v>10</v>
          </cell>
          <cell r="Q116">
            <v>10</v>
          </cell>
        </row>
        <row r="117">
          <cell r="A117" t="str">
            <v>кулачки для бурильной трубы 114,3 мм (insert, wrench upper jaw)</v>
          </cell>
          <cell r="B117">
            <v>58013632</v>
          </cell>
          <cell r="C117" t="str">
            <v>шт.</v>
          </cell>
          <cell r="I117">
            <v>10</v>
          </cell>
          <cell r="Q117">
            <v>10</v>
          </cell>
        </row>
        <row r="118">
          <cell r="A118" t="str">
            <v>кулачки для бурильной трубы 88,9 мм (insert, wrench lower jaw)</v>
          </cell>
          <cell r="B118">
            <v>57519498</v>
          </cell>
          <cell r="C118" t="str">
            <v>шт.</v>
          </cell>
          <cell r="O118">
            <v>10</v>
          </cell>
        </row>
        <row r="119">
          <cell r="A119" t="str">
            <v>кулачки для бурильной трубы 88,9 мм (insert, wrench upper jaw)</v>
          </cell>
          <cell r="B119">
            <v>57519480</v>
          </cell>
          <cell r="C119" t="str">
            <v>шт.</v>
          </cell>
          <cell r="O119">
            <v>10</v>
          </cell>
        </row>
        <row r="120">
          <cell r="A120" t="str">
            <v>кулачки цепного ключа (insert of chain wrench)</v>
          </cell>
          <cell r="B120">
            <v>50021120</v>
          </cell>
          <cell r="C120" t="str">
            <v>шт.</v>
          </cell>
          <cell r="I120">
            <v>10</v>
          </cell>
          <cell r="Q120">
            <v>10</v>
          </cell>
        </row>
        <row r="121">
          <cell r="A121" t="str">
            <v>лампа накаливания 230 В, 500 Вт</v>
          </cell>
          <cell r="C121" t="str">
            <v>шт.</v>
          </cell>
          <cell r="G121">
            <v>25</v>
          </cell>
          <cell r="I121">
            <v>25</v>
          </cell>
          <cell r="K121">
            <v>25</v>
          </cell>
          <cell r="M121">
            <v>25</v>
          </cell>
          <cell r="O121">
            <v>25</v>
          </cell>
          <cell r="Q121">
            <v>25</v>
          </cell>
        </row>
        <row r="122">
          <cell r="A122" t="str">
            <v>лампа накаливания 230 В, 75 Вт или 100 Вт</v>
          </cell>
          <cell r="C122" t="str">
            <v>шт.</v>
          </cell>
          <cell r="G122">
            <v>100</v>
          </cell>
          <cell r="I122">
            <v>100</v>
          </cell>
          <cell r="K122">
            <v>100</v>
          </cell>
          <cell r="M122">
            <v>100</v>
          </cell>
          <cell r="O122">
            <v>100</v>
          </cell>
          <cell r="Q122">
            <v>100</v>
          </cell>
        </row>
        <row r="123">
          <cell r="A123" t="str">
            <v>лампа пальная</v>
          </cell>
          <cell r="C123" t="str">
            <v>шт.</v>
          </cell>
          <cell r="D123">
            <v>10</v>
          </cell>
        </row>
        <row r="124">
          <cell r="A124" t="str">
            <v>лента фум-термо</v>
          </cell>
          <cell r="C124" t="str">
            <v>шт.</v>
          </cell>
          <cell r="G124">
            <v>4</v>
          </cell>
          <cell r="I124">
            <v>4</v>
          </cell>
          <cell r="K124">
            <v>4</v>
          </cell>
          <cell r="M124">
            <v>4</v>
          </cell>
          <cell r="O124">
            <v>4</v>
          </cell>
          <cell r="Q124">
            <v>4</v>
          </cell>
        </row>
        <row r="125">
          <cell r="A125" t="str">
            <v>манжета 1-85х70-2</v>
          </cell>
          <cell r="B125" t="str">
            <v>ГОСТ 14896-84</v>
          </cell>
          <cell r="C125" t="str">
            <v>шт.</v>
          </cell>
          <cell r="G125">
            <v>100</v>
          </cell>
        </row>
        <row r="126">
          <cell r="A126" t="str">
            <v>манжета 55х45-2</v>
          </cell>
          <cell r="B126" t="str">
            <v>ГОСТ 14896-84</v>
          </cell>
          <cell r="C126" t="str">
            <v>шт.</v>
          </cell>
          <cell r="G126">
            <v>50</v>
          </cell>
        </row>
        <row r="127">
          <cell r="A127" t="str">
            <v>манометр МП-3, МТ-4, на давл. 10 МПа</v>
          </cell>
          <cell r="C127" t="str">
            <v>шт.</v>
          </cell>
          <cell r="I127">
            <v>5</v>
          </cell>
        </row>
        <row r="128">
          <cell r="A128" t="str">
            <v>масло CAT SAE10W30 или Mobil Delvac SAE5W40</v>
          </cell>
          <cell r="C128" t="str">
            <v>л</v>
          </cell>
          <cell r="G128">
            <v>300</v>
          </cell>
          <cell r="I128">
            <v>300</v>
          </cell>
          <cell r="K128">
            <v>300</v>
          </cell>
          <cell r="M128">
            <v>300</v>
          </cell>
          <cell r="O128">
            <v>300</v>
          </cell>
          <cell r="Q128">
            <v>300</v>
          </cell>
        </row>
        <row r="129">
          <cell r="A129" t="str">
            <v>Масло Mobil 1 Synthetic ATF синтетическое</v>
          </cell>
          <cell r="C129" t="str">
            <v>л</v>
          </cell>
          <cell r="G129">
            <v>440</v>
          </cell>
          <cell r="I129">
            <v>440</v>
          </cell>
          <cell r="K129">
            <v>440</v>
          </cell>
          <cell r="M129">
            <v>440</v>
          </cell>
          <cell r="O129">
            <v>147</v>
          </cell>
          <cell r="Q129">
            <v>0</v>
          </cell>
        </row>
        <row r="130">
          <cell r="A130" t="str">
            <v>масло Mobil ATF</v>
          </cell>
          <cell r="C130" t="str">
            <v>л</v>
          </cell>
          <cell r="G130">
            <v>440</v>
          </cell>
          <cell r="I130">
            <v>440</v>
          </cell>
          <cell r="K130">
            <v>440</v>
          </cell>
          <cell r="M130">
            <v>440</v>
          </cell>
          <cell r="O130">
            <v>440</v>
          </cell>
          <cell r="Q130">
            <v>440</v>
          </cell>
        </row>
        <row r="131">
          <cell r="A131" t="str">
            <v>Масло Mobil Delvac SAE 5W40</v>
          </cell>
          <cell r="C131" t="str">
            <v>л</v>
          </cell>
          <cell r="G131">
            <v>330</v>
          </cell>
          <cell r="I131">
            <v>330</v>
          </cell>
          <cell r="K131">
            <v>330</v>
          </cell>
          <cell r="M131">
            <v>330</v>
          </cell>
          <cell r="O131">
            <v>110</v>
          </cell>
          <cell r="Q131">
            <v>0</v>
          </cell>
        </row>
        <row r="132">
          <cell r="A132" t="str">
            <v>масло Mobil DTE 11M или Mobil DTE 10M</v>
          </cell>
          <cell r="C132" t="str">
            <v>л</v>
          </cell>
          <cell r="G132">
            <v>400</v>
          </cell>
          <cell r="I132">
            <v>400</v>
          </cell>
          <cell r="K132">
            <v>400</v>
          </cell>
          <cell r="M132">
            <v>400</v>
          </cell>
          <cell r="O132">
            <v>400</v>
          </cell>
          <cell r="Q132">
            <v>400</v>
          </cell>
        </row>
        <row r="133">
          <cell r="A133" t="str">
            <v>масло Mobilube SAE75W90</v>
          </cell>
          <cell r="C133" t="str">
            <v>л</v>
          </cell>
          <cell r="G133">
            <v>85</v>
          </cell>
          <cell r="I133">
            <v>85</v>
          </cell>
          <cell r="K133">
            <v>85</v>
          </cell>
          <cell r="M133">
            <v>85</v>
          </cell>
          <cell r="O133">
            <v>85</v>
          </cell>
          <cell r="Q133">
            <v>85</v>
          </cell>
        </row>
        <row r="134">
          <cell r="A134" t="str">
            <v xml:space="preserve">Масло гидравлическое  ВМГЗ </v>
          </cell>
          <cell r="C134" t="str">
            <v>л</v>
          </cell>
          <cell r="G134">
            <v>65</v>
          </cell>
          <cell r="I134">
            <v>65</v>
          </cell>
          <cell r="K134">
            <v>65</v>
          </cell>
          <cell r="M134">
            <v>65</v>
          </cell>
          <cell r="O134">
            <v>22</v>
          </cell>
          <cell r="Q134">
            <v>0</v>
          </cell>
        </row>
        <row r="135">
          <cell r="A135" t="str">
            <v>Масло гидравлическое Mobil  DTE  11 М</v>
          </cell>
          <cell r="C135" t="str">
            <v>л</v>
          </cell>
          <cell r="G135">
            <v>400</v>
          </cell>
          <cell r="I135">
            <v>400</v>
          </cell>
          <cell r="K135">
            <v>400</v>
          </cell>
          <cell r="M135">
            <v>400</v>
          </cell>
          <cell r="O135">
            <v>133</v>
          </cell>
          <cell r="Q135">
            <v>0</v>
          </cell>
        </row>
        <row r="136">
          <cell r="A136" t="str">
            <v>Масло компрессорное Sell Corena 46S</v>
          </cell>
          <cell r="C136" t="str">
            <v>л</v>
          </cell>
          <cell r="G136">
            <v>130</v>
          </cell>
          <cell r="I136">
            <v>130</v>
          </cell>
          <cell r="K136">
            <v>130</v>
          </cell>
          <cell r="M136">
            <v>130</v>
          </cell>
          <cell r="O136">
            <v>43</v>
          </cell>
          <cell r="Q136">
            <v>0</v>
          </cell>
        </row>
        <row r="137">
          <cell r="A137" t="str">
            <v>Масло ЛУКОЙЛ 10W40 полусинтетическое</v>
          </cell>
          <cell r="C137" t="str">
            <v>л</v>
          </cell>
          <cell r="G137">
            <v>65</v>
          </cell>
          <cell r="I137">
            <v>65</v>
          </cell>
          <cell r="K137">
            <v>100</v>
          </cell>
          <cell r="M137">
            <v>100</v>
          </cell>
          <cell r="O137">
            <v>33</v>
          </cell>
          <cell r="Q137">
            <v>0</v>
          </cell>
        </row>
        <row r="138">
          <cell r="A138" t="str">
            <v>Масло моторное М-10ДМ (200л)</v>
          </cell>
          <cell r="C138" t="str">
            <v>л</v>
          </cell>
          <cell r="G138">
            <v>100</v>
          </cell>
          <cell r="I138">
            <v>100</v>
          </cell>
          <cell r="K138">
            <v>200</v>
          </cell>
          <cell r="M138">
            <v>200</v>
          </cell>
          <cell r="O138">
            <v>67</v>
          </cell>
          <cell r="Q138">
            <v>0</v>
          </cell>
        </row>
        <row r="139">
          <cell r="A139" t="str">
            <v>масло Орегон (для б/пилы Штиль)</v>
          </cell>
          <cell r="C139" t="str">
            <v>л</v>
          </cell>
          <cell r="K139">
            <v>3</v>
          </cell>
          <cell r="M139">
            <v>3</v>
          </cell>
          <cell r="O139">
            <v>3</v>
          </cell>
          <cell r="Q139">
            <v>3</v>
          </cell>
        </row>
        <row r="140">
          <cell r="A140" t="str">
            <v>Масло САТ DEO SAE 10W30</v>
          </cell>
          <cell r="C140" t="str">
            <v>л</v>
          </cell>
          <cell r="G140">
            <v>300</v>
          </cell>
          <cell r="I140">
            <v>300</v>
          </cell>
          <cell r="K140">
            <v>300</v>
          </cell>
          <cell r="M140">
            <v>300</v>
          </cell>
          <cell r="O140">
            <v>100</v>
          </cell>
          <cell r="Q140">
            <v>0</v>
          </cell>
        </row>
        <row r="141">
          <cell r="A141" t="str">
            <v>Масло трансмиссионное Mobilube 1SHC 75W90</v>
          </cell>
          <cell r="C141" t="str">
            <v>л</v>
          </cell>
          <cell r="G141">
            <v>85</v>
          </cell>
          <cell r="I141">
            <v>85</v>
          </cell>
          <cell r="K141">
            <v>85</v>
          </cell>
          <cell r="M141">
            <v>85</v>
          </cell>
          <cell r="O141">
            <v>28</v>
          </cell>
          <cell r="Q141">
            <v>0</v>
          </cell>
        </row>
        <row r="142">
          <cell r="A142" t="str">
            <v>Масло трансмиссионное Супер Т-3 (ТАД-17И)</v>
          </cell>
          <cell r="C142" t="str">
            <v>л</v>
          </cell>
          <cell r="G142">
            <v>35</v>
          </cell>
          <cell r="I142">
            <v>35</v>
          </cell>
          <cell r="K142">
            <v>35</v>
          </cell>
          <cell r="M142">
            <v>35</v>
          </cell>
          <cell r="O142">
            <v>12</v>
          </cell>
          <cell r="Q142">
            <v>0</v>
          </cell>
        </row>
        <row r="143">
          <cell r="A143" t="str">
            <v>Мастика битумно-каучуковая 1л</v>
          </cell>
          <cell r="C143" t="str">
            <v>шт.</v>
          </cell>
          <cell r="D143">
            <v>0</v>
          </cell>
          <cell r="E143">
            <v>1</v>
          </cell>
          <cell r="F143">
            <v>14</v>
          </cell>
          <cell r="G143">
            <v>14</v>
          </cell>
          <cell r="H143">
            <v>14</v>
          </cell>
          <cell r="I143">
            <v>14</v>
          </cell>
          <cell r="J143">
            <v>14</v>
          </cell>
          <cell r="K143">
            <v>14</v>
          </cell>
          <cell r="L143">
            <v>14</v>
          </cell>
          <cell r="M143">
            <v>14</v>
          </cell>
          <cell r="N143">
            <v>4</v>
          </cell>
          <cell r="O143">
            <v>4</v>
          </cell>
          <cell r="Q143">
            <v>0</v>
          </cell>
        </row>
        <row r="144">
          <cell r="A144" t="str">
            <v>металл круг диаметром 100 мм</v>
          </cell>
          <cell r="C144" t="str">
            <v>т</v>
          </cell>
          <cell r="D144">
            <v>0.5</v>
          </cell>
          <cell r="I144">
            <v>0.5</v>
          </cell>
        </row>
        <row r="145">
          <cell r="A145" t="str">
            <v>металл круг диаметром 100 мм</v>
          </cell>
          <cell r="C145" t="str">
            <v>т</v>
          </cell>
          <cell r="I145">
            <v>0.5</v>
          </cell>
        </row>
        <row r="146">
          <cell r="A146" t="str">
            <v>металл круг диаметром 40 мм</v>
          </cell>
          <cell r="C146" t="str">
            <v>т</v>
          </cell>
          <cell r="D146">
            <v>0.5</v>
          </cell>
          <cell r="I146">
            <v>0.5</v>
          </cell>
        </row>
        <row r="147">
          <cell r="A147" t="str">
            <v>металл круг диаметром 40 мм</v>
          </cell>
          <cell r="C147" t="str">
            <v>т</v>
          </cell>
          <cell r="I147">
            <v>0.5</v>
          </cell>
        </row>
        <row r="148">
          <cell r="A148" t="str">
            <v>металл круг диаметром 50 мм</v>
          </cell>
          <cell r="C148" t="str">
            <v>т</v>
          </cell>
          <cell r="D148">
            <v>0.5</v>
          </cell>
          <cell r="I148">
            <v>0.5</v>
          </cell>
        </row>
        <row r="149">
          <cell r="A149" t="str">
            <v>металл круг диаметром 50 мм</v>
          </cell>
          <cell r="C149" t="str">
            <v>т</v>
          </cell>
          <cell r="I149">
            <v>0.5</v>
          </cell>
        </row>
        <row r="150">
          <cell r="A150" t="str">
            <v>металл круг диаметром 75 мм</v>
          </cell>
          <cell r="C150" t="str">
            <v>т</v>
          </cell>
          <cell r="D150">
            <v>0.5</v>
          </cell>
          <cell r="I150">
            <v>0.5</v>
          </cell>
        </row>
        <row r="151">
          <cell r="A151" t="str">
            <v>металл круг диаметром 75 мм</v>
          </cell>
          <cell r="C151" t="str">
            <v>т</v>
          </cell>
          <cell r="I151">
            <v>0.5</v>
          </cell>
        </row>
        <row r="152">
          <cell r="A152" t="str">
            <v>металл листовой толщиной 1 мм</v>
          </cell>
          <cell r="C152" t="str">
            <v>т</v>
          </cell>
          <cell r="D152">
            <v>0.2</v>
          </cell>
          <cell r="I152">
            <v>0.2</v>
          </cell>
        </row>
        <row r="153">
          <cell r="A153" t="str">
            <v>металл листовой толщиной 20 мм</v>
          </cell>
          <cell r="C153" t="str">
            <v>т</v>
          </cell>
          <cell r="D153">
            <v>1</v>
          </cell>
          <cell r="I153">
            <v>1</v>
          </cell>
        </row>
        <row r="154">
          <cell r="A154" t="str">
            <v>металл листовой толщиной 3 мм</v>
          </cell>
          <cell r="C154" t="str">
            <v>т</v>
          </cell>
          <cell r="D154">
            <v>1</v>
          </cell>
          <cell r="I154">
            <v>1</v>
          </cell>
        </row>
        <row r="155">
          <cell r="A155" t="str">
            <v>металл листовой толщиной 5 мм</v>
          </cell>
          <cell r="C155" t="str">
            <v>т</v>
          </cell>
          <cell r="D155">
            <v>1</v>
          </cell>
          <cell r="I155">
            <v>1</v>
          </cell>
        </row>
        <row r="156">
          <cell r="A156" t="str">
            <v>металл листовой толщиной 8 мм</v>
          </cell>
          <cell r="C156" t="str">
            <v>т</v>
          </cell>
          <cell r="D156">
            <v>1</v>
          </cell>
          <cell r="I156">
            <v>1</v>
          </cell>
        </row>
        <row r="157">
          <cell r="A157" t="str">
            <v>метчики и плашки дюймовые</v>
          </cell>
          <cell r="C157" t="str">
            <v>набор</v>
          </cell>
          <cell r="G157">
            <v>1</v>
          </cell>
          <cell r="M157">
            <v>1</v>
          </cell>
        </row>
        <row r="158">
          <cell r="A158" t="str">
            <v>молоток слесарный 400 г</v>
          </cell>
          <cell r="C158" t="str">
            <v>шт.</v>
          </cell>
          <cell r="D158">
            <v>6</v>
          </cell>
          <cell r="G158">
            <v>6</v>
          </cell>
        </row>
        <row r="159">
          <cell r="A159" t="str">
            <v>Моющие средства</v>
          </cell>
          <cell r="C159" t="str">
            <v>тыс. руб.</v>
          </cell>
          <cell r="G159">
            <v>5</v>
          </cell>
          <cell r="I159">
            <v>5</v>
          </cell>
          <cell r="K159">
            <v>5</v>
          </cell>
          <cell r="M159">
            <v>5</v>
          </cell>
          <cell r="O159">
            <v>5</v>
          </cell>
          <cell r="Q159">
            <v>5</v>
          </cell>
        </row>
        <row r="160">
          <cell r="A160" t="str">
            <v>набор ключей на буровые (головки, рожковые)</v>
          </cell>
          <cell r="C160" t="str">
            <v>набор</v>
          </cell>
          <cell r="G160">
            <v>1</v>
          </cell>
          <cell r="K160">
            <v>1</v>
          </cell>
          <cell r="O160">
            <v>1</v>
          </cell>
        </row>
        <row r="161">
          <cell r="A161" t="str">
            <v>насос буровой НБ-50</v>
          </cell>
          <cell r="C161" t="str">
            <v>шт.</v>
          </cell>
          <cell r="I161">
            <v>2</v>
          </cell>
        </row>
        <row r="162">
          <cell r="A162" t="str">
            <v>Натрийкарбоксиметилцеллюлоза техническая</v>
          </cell>
          <cell r="B162" t="str">
            <v>ТУ 6-09 5077-83</v>
          </cell>
          <cell r="C162" t="str">
            <v>кг</v>
          </cell>
          <cell r="D162">
            <v>4000</v>
          </cell>
          <cell r="E162">
            <v>60</v>
          </cell>
          <cell r="F162">
            <v>14</v>
          </cell>
          <cell r="H162">
            <v>14</v>
          </cell>
          <cell r="J162">
            <v>14</v>
          </cell>
          <cell r="L162">
            <v>14</v>
          </cell>
          <cell r="M162">
            <v>840</v>
          </cell>
          <cell r="N162">
            <v>4</v>
          </cell>
          <cell r="O162">
            <v>240</v>
          </cell>
          <cell r="Q162">
            <v>0</v>
          </cell>
        </row>
        <row r="163">
          <cell r="A163" t="str">
            <v>ножовка ручная по металлу</v>
          </cell>
          <cell r="C163" t="str">
            <v>шт.</v>
          </cell>
          <cell r="G163">
            <v>1</v>
          </cell>
          <cell r="I163">
            <v>1</v>
          </cell>
          <cell r="K163">
            <v>1</v>
          </cell>
          <cell r="M163">
            <v>1</v>
          </cell>
          <cell r="O163">
            <v>1</v>
          </cell>
          <cell r="Q163">
            <v>1</v>
          </cell>
        </row>
        <row r="164">
          <cell r="A164" t="str">
            <v>огнетушитель ОП-5</v>
          </cell>
          <cell r="C164" t="str">
            <v>шт.</v>
          </cell>
          <cell r="D164">
            <v>10</v>
          </cell>
          <cell r="G164">
            <v>4</v>
          </cell>
          <cell r="I164">
            <v>4</v>
          </cell>
          <cell r="K164">
            <v>4</v>
          </cell>
          <cell r="M164">
            <v>4</v>
          </cell>
          <cell r="O164">
            <v>4</v>
          </cell>
          <cell r="Q164">
            <v>4</v>
          </cell>
        </row>
        <row r="165">
          <cell r="A165" t="str">
            <v>основная лебедка (Winch, HI CAP Danfoss)</v>
          </cell>
          <cell r="B165">
            <v>57917627</v>
          </cell>
          <cell r="C165" t="str">
            <v>шт.</v>
          </cell>
          <cell r="O165">
            <v>1</v>
          </cell>
        </row>
        <row r="166">
          <cell r="A166" t="str">
            <v>переводник ПНД 110*160</v>
          </cell>
          <cell r="C166" t="str">
            <v>шт.</v>
          </cell>
          <cell r="D166">
            <v>10</v>
          </cell>
          <cell r="E166">
            <v>1</v>
          </cell>
          <cell r="F166">
            <v>3</v>
          </cell>
          <cell r="G166">
            <v>3</v>
          </cell>
          <cell r="H166">
            <v>3</v>
          </cell>
          <cell r="I166">
            <v>3</v>
          </cell>
          <cell r="J166">
            <v>3</v>
          </cell>
          <cell r="K166">
            <v>3</v>
          </cell>
          <cell r="L166">
            <v>3</v>
          </cell>
          <cell r="M166">
            <v>3</v>
          </cell>
          <cell r="N166">
            <v>1</v>
          </cell>
          <cell r="O166">
            <v>1</v>
          </cell>
          <cell r="Q166">
            <v>0</v>
          </cell>
        </row>
        <row r="167">
          <cell r="A167" t="str">
            <v>переходник</v>
          </cell>
          <cell r="B167" t="str">
            <v>4040.1193.003</v>
          </cell>
          <cell r="C167" t="str">
            <v>шт.</v>
          </cell>
          <cell r="G167">
            <v>5</v>
          </cell>
        </row>
        <row r="168">
          <cell r="A168" t="str">
            <v>переходник М-118 / 117</v>
          </cell>
          <cell r="C168" t="str">
            <v>шт.</v>
          </cell>
          <cell r="F168">
            <v>14</v>
          </cell>
          <cell r="H168">
            <v>14</v>
          </cell>
          <cell r="J168">
            <v>14</v>
          </cell>
          <cell r="K168">
            <v>6</v>
          </cell>
          <cell r="L168">
            <v>14</v>
          </cell>
          <cell r="N168">
            <v>4</v>
          </cell>
          <cell r="Q168">
            <v>0</v>
          </cell>
        </row>
        <row r="169">
          <cell r="A169" t="str">
            <v>переходник М-121 / 117</v>
          </cell>
          <cell r="C169" t="str">
            <v>шт.</v>
          </cell>
          <cell r="F169">
            <v>14</v>
          </cell>
          <cell r="H169">
            <v>14</v>
          </cell>
          <cell r="J169">
            <v>14</v>
          </cell>
          <cell r="K169">
            <v>4</v>
          </cell>
          <cell r="L169">
            <v>14</v>
          </cell>
          <cell r="N169">
            <v>4</v>
          </cell>
          <cell r="Q169">
            <v>0</v>
          </cell>
        </row>
        <row r="170">
          <cell r="A170" t="str">
            <v>переходник М-88 / 63,5</v>
          </cell>
          <cell r="C170" t="str">
            <v>шт.</v>
          </cell>
          <cell r="K170">
            <v>4</v>
          </cell>
          <cell r="Q170">
            <v>0</v>
          </cell>
        </row>
        <row r="171">
          <cell r="A171" t="str">
            <v>переходник Н-121 / 117</v>
          </cell>
          <cell r="C171" t="str">
            <v>шт.</v>
          </cell>
          <cell r="F171">
            <v>14</v>
          </cell>
          <cell r="H171">
            <v>14</v>
          </cell>
          <cell r="J171">
            <v>14</v>
          </cell>
          <cell r="K171">
            <v>4</v>
          </cell>
          <cell r="L171">
            <v>14</v>
          </cell>
          <cell r="N171">
            <v>4</v>
          </cell>
          <cell r="Q171">
            <v>0</v>
          </cell>
        </row>
        <row r="172">
          <cell r="A172" t="str">
            <v>переходник нижний (lower sub)</v>
          </cell>
          <cell r="B172">
            <v>57419996</v>
          </cell>
          <cell r="C172" t="str">
            <v>шт.</v>
          </cell>
          <cell r="I172">
            <v>2</v>
          </cell>
        </row>
        <row r="173">
          <cell r="A173" t="str">
            <v>переходник П-101 / 66</v>
          </cell>
          <cell r="C173" t="str">
            <v>шт.</v>
          </cell>
          <cell r="K173">
            <v>4</v>
          </cell>
          <cell r="Q173">
            <v>0</v>
          </cell>
        </row>
        <row r="174">
          <cell r="A174" t="str">
            <v>переходник П-101 / 88</v>
          </cell>
          <cell r="C174" t="str">
            <v>шт.</v>
          </cell>
          <cell r="K174">
            <v>4</v>
          </cell>
          <cell r="Q174">
            <v>0</v>
          </cell>
        </row>
        <row r="175">
          <cell r="A175" t="str">
            <v>переходник П-102 / 66</v>
          </cell>
          <cell r="C175" t="str">
            <v>шт.</v>
          </cell>
          <cell r="K175">
            <v>4</v>
          </cell>
          <cell r="Q175">
            <v>0</v>
          </cell>
        </row>
        <row r="176">
          <cell r="A176" t="str">
            <v>переходник П-102 / 88</v>
          </cell>
          <cell r="C176" t="str">
            <v>шт.</v>
          </cell>
          <cell r="K176">
            <v>4</v>
          </cell>
          <cell r="Q176">
            <v>0</v>
          </cell>
        </row>
        <row r="177">
          <cell r="A177" t="str">
            <v>переходник П-117 / 121</v>
          </cell>
          <cell r="C177" t="str">
            <v>шт.</v>
          </cell>
          <cell r="F177">
            <v>14</v>
          </cell>
          <cell r="H177">
            <v>14</v>
          </cell>
          <cell r="J177">
            <v>14</v>
          </cell>
          <cell r="K177">
            <v>4</v>
          </cell>
          <cell r="L177">
            <v>14</v>
          </cell>
          <cell r="N177">
            <v>4</v>
          </cell>
          <cell r="Q177">
            <v>0</v>
          </cell>
        </row>
        <row r="178">
          <cell r="A178" t="str">
            <v>переходник П-117 / 86</v>
          </cell>
          <cell r="C178" t="str">
            <v>шт.</v>
          </cell>
          <cell r="F178">
            <v>14</v>
          </cell>
          <cell r="H178">
            <v>14</v>
          </cell>
          <cell r="J178">
            <v>14</v>
          </cell>
          <cell r="K178">
            <v>6</v>
          </cell>
          <cell r="L178">
            <v>14</v>
          </cell>
          <cell r="N178">
            <v>4</v>
          </cell>
          <cell r="Q178">
            <v>0</v>
          </cell>
        </row>
        <row r="179">
          <cell r="A179" t="str">
            <v>переходник П-121 / 117</v>
          </cell>
          <cell r="C179" t="str">
            <v>шт.</v>
          </cell>
          <cell r="F179">
            <v>14</v>
          </cell>
          <cell r="H179">
            <v>14</v>
          </cell>
          <cell r="J179">
            <v>14</v>
          </cell>
          <cell r="K179">
            <v>4</v>
          </cell>
          <cell r="L179">
            <v>14</v>
          </cell>
          <cell r="N179">
            <v>4</v>
          </cell>
          <cell r="Q179">
            <v>0</v>
          </cell>
        </row>
        <row r="180">
          <cell r="A180" t="str">
            <v>переходник П-50 / 101</v>
          </cell>
          <cell r="C180" t="str">
            <v>шт.</v>
          </cell>
          <cell r="K180">
            <v>4</v>
          </cell>
          <cell r="Q180">
            <v>0</v>
          </cell>
        </row>
        <row r="181">
          <cell r="A181" t="str">
            <v>переходник П-50 / 102</v>
          </cell>
          <cell r="C181" t="str">
            <v>шт.</v>
          </cell>
          <cell r="K181">
            <v>4</v>
          </cell>
          <cell r="Q181">
            <v>0</v>
          </cell>
        </row>
        <row r="182">
          <cell r="A182" t="str">
            <v>переходник П-63,5 / 101</v>
          </cell>
          <cell r="C182" t="str">
            <v>шт.</v>
          </cell>
          <cell r="K182">
            <v>4</v>
          </cell>
          <cell r="Q182">
            <v>0</v>
          </cell>
        </row>
        <row r="183">
          <cell r="A183" t="str">
            <v>переходник П-63,5 / 102</v>
          </cell>
          <cell r="C183" t="str">
            <v>шт.</v>
          </cell>
          <cell r="K183">
            <v>4</v>
          </cell>
          <cell r="Q183">
            <v>0</v>
          </cell>
        </row>
        <row r="184">
          <cell r="A184" t="str">
            <v>переходник П-66 / 50</v>
          </cell>
          <cell r="C184" t="str">
            <v>шт.</v>
          </cell>
          <cell r="K184">
            <v>4</v>
          </cell>
          <cell r="Q184">
            <v>0</v>
          </cell>
        </row>
        <row r="185">
          <cell r="A185" t="str">
            <v>переходник П-66 / 63,5</v>
          </cell>
          <cell r="C185" t="str">
            <v>шт.</v>
          </cell>
          <cell r="K185">
            <v>4</v>
          </cell>
          <cell r="Q185">
            <v>0</v>
          </cell>
        </row>
        <row r="186">
          <cell r="A186" t="str">
            <v>переходник П-88 / 50</v>
          </cell>
          <cell r="C186" t="str">
            <v>шт.</v>
          </cell>
          <cell r="K186">
            <v>4</v>
          </cell>
          <cell r="Q186">
            <v>0</v>
          </cell>
        </row>
        <row r="187">
          <cell r="A187" t="str">
            <v>переходник шпиндельный П-86 / 122</v>
          </cell>
          <cell r="C187" t="str">
            <v>шт.</v>
          </cell>
          <cell r="G187">
            <v>3</v>
          </cell>
          <cell r="M187">
            <v>3</v>
          </cell>
        </row>
        <row r="188">
          <cell r="A188" t="str">
            <v>Песок кварцевый "Ф" 4,0-1,6мм (т)</v>
          </cell>
          <cell r="C188" t="str">
            <v>т</v>
          </cell>
          <cell r="D188">
            <v>30</v>
          </cell>
          <cell r="E188">
            <v>1</v>
          </cell>
          <cell r="F188">
            <v>14</v>
          </cell>
          <cell r="G188">
            <v>14</v>
          </cell>
          <cell r="H188">
            <v>14</v>
          </cell>
          <cell r="I188">
            <v>14</v>
          </cell>
          <cell r="J188">
            <v>14</v>
          </cell>
          <cell r="K188">
            <v>14</v>
          </cell>
          <cell r="L188">
            <v>14</v>
          </cell>
          <cell r="M188">
            <v>14</v>
          </cell>
          <cell r="N188">
            <v>4</v>
          </cell>
          <cell r="O188">
            <v>4</v>
          </cell>
          <cell r="Q188">
            <v>0</v>
          </cell>
        </row>
        <row r="189">
          <cell r="A189" t="str">
            <v>планка</v>
          </cell>
          <cell r="B189" t="str">
            <v>4040.3524.004</v>
          </cell>
          <cell r="C189" t="str">
            <v>шт.</v>
          </cell>
          <cell r="G189">
            <v>15</v>
          </cell>
        </row>
        <row r="190">
          <cell r="A190" t="str">
            <v>плоскогубцы 200 мм</v>
          </cell>
          <cell r="C190" t="str">
            <v>шт.</v>
          </cell>
          <cell r="G190">
            <v>1</v>
          </cell>
          <cell r="I190">
            <v>1</v>
          </cell>
          <cell r="K190">
            <v>1</v>
          </cell>
          <cell r="M190">
            <v>1</v>
          </cell>
          <cell r="O190">
            <v>1</v>
          </cell>
          <cell r="Q190">
            <v>1</v>
          </cell>
        </row>
        <row r="191">
          <cell r="A191" t="str">
            <v>ПНД кругляк 110мм (2000 мм)</v>
          </cell>
          <cell r="C191" t="str">
            <v>шт.</v>
          </cell>
          <cell r="D191">
            <v>0</v>
          </cell>
          <cell r="E191">
            <v>0.1</v>
          </cell>
          <cell r="F191">
            <v>14</v>
          </cell>
          <cell r="G191">
            <v>1.4000000000000001</v>
          </cell>
          <cell r="H191">
            <v>14</v>
          </cell>
          <cell r="I191">
            <v>1.4000000000000001</v>
          </cell>
          <cell r="J191">
            <v>14</v>
          </cell>
          <cell r="K191">
            <v>1.4000000000000001</v>
          </cell>
          <cell r="L191">
            <v>14</v>
          </cell>
          <cell r="M191">
            <v>1.4000000000000001</v>
          </cell>
          <cell r="N191">
            <v>4</v>
          </cell>
          <cell r="O191">
            <v>0.4</v>
          </cell>
          <cell r="Q191">
            <v>0</v>
          </cell>
        </row>
        <row r="192">
          <cell r="A192" t="str">
            <v>ПНД кругляк 160мм (2000 мм)</v>
          </cell>
          <cell r="C192" t="str">
            <v>шт.</v>
          </cell>
          <cell r="D192">
            <v>0</v>
          </cell>
          <cell r="E192">
            <v>0.25</v>
          </cell>
          <cell r="F192">
            <v>14</v>
          </cell>
          <cell r="G192">
            <v>3.5</v>
          </cell>
          <cell r="H192">
            <v>14</v>
          </cell>
          <cell r="I192">
            <v>3.5</v>
          </cell>
          <cell r="J192">
            <v>14</v>
          </cell>
          <cell r="K192">
            <v>3.5</v>
          </cell>
          <cell r="L192">
            <v>14</v>
          </cell>
          <cell r="M192">
            <v>3.5</v>
          </cell>
          <cell r="N192">
            <v>4</v>
          </cell>
          <cell r="O192">
            <v>1</v>
          </cell>
          <cell r="Q192">
            <v>0</v>
          </cell>
        </row>
        <row r="193">
          <cell r="A193" t="str">
            <v>пневмоударник QL 80 STD</v>
          </cell>
          <cell r="B193">
            <v>52083623</v>
          </cell>
          <cell r="C193" t="str">
            <v>шт.</v>
          </cell>
          <cell r="K193">
            <v>2</v>
          </cell>
          <cell r="Q193">
            <v>2</v>
          </cell>
        </row>
        <row r="194">
          <cell r="A194" t="str">
            <v>Пневмоударник QL-80</v>
          </cell>
          <cell r="C194" t="str">
            <v>шт.</v>
          </cell>
          <cell r="E194">
            <v>0.05</v>
          </cell>
          <cell r="F194">
            <v>14</v>
          </cell>
          <cell r="G194">
            <v>0.70000000000000007</v>
          </cell>
          <cell r="H194">
            <v>14</v>
          </cell>
          <cell r="I194">
            <v>0.70000000000000007</v>
          </cell>
          <cell r="J194">
            <v>14</v>
          </cell>
          <cell r="K194">
            <v>0.70000000000000007</v>
          </cell>
          <cell r="L194">
            <v>14</v>
          </cell>
          <cell r="M194">
            <v>0.70000000000000007</v>
          </cell>
          <cell r="N194">
            <v>4</v>
          </cell>
          <cell r="O194">
            <v>0.2</v>
          </cell>
          <cell r="Q194">
            <v>0</v>
          </cell>
        </row>
        <row r="195">
          <cell r="A195" t="str">
            <v>подшипник 7519</v>
          </cell>
          <cell r="C195" t="str">
            <v>шт.</v>
          </cell>
          <cell r="G195">
            <v>4</v>
          </cell>
          <cell r="K195">
            <v>4</v>
          </cell>
        </row>
        <row r="196">
          <cell r="A196" t="str">
            <v>подшипник, внутренняя часть  (bearing cone)</v>
          </cell>
          <cell r="B196">
            <v>57438400</v>
          </cell>
          <cell r="C196" t="str">
            <v>шт.</v>
          </cell>
          <cell r="I196">
            <v>4</v>
          </cell>
        </row>
        <row r="197">
          <cell r="A197" t="str">
            <v>подшипник, наружная часть (bearing cup)</v>
          </cell>
          <cell r="B197">
            <v>57438418</v>
          </cell>
          <cell r="C197" t="str">
            <v>шт.</v>
          </cell>
          <cell r="I197">
            <v>4</v>
          </cell>
        </row>
        <row r="198">
          <cell r="A198" t="str">
            <v>полотенца махровые</v>
          </cell>
          <cell r="C198" t="str">
            <v>шт.</v>
          </cell>
          <cell r="K198">
            <v>10</v>
          </cell>
        </row>
        <row r="199">
          <cell r="A199" t="str">
            <v>полотно ножовки по металлу</v>
          </cell>
          <cell r="C199" t="str">
            <v>шт.</v>
          </cell>
          <cell r="G199">
            <v>25</v>
          </cell>
          <cell r="I199">
            <v>25</v>
          </cell>
          <cell r="K199">
            <v>25</v>
          </cell>
          <cell r="M199">
            <v>25</v>
          </cell>
          <cell r="O199">
            <v>25</v>
          </cell>
          <cell r="Q199">
            <v>25</v>
          </cell>
        </row>
        <row r="200">
          <cell r="A200" t="str">
            <v>полотно ХБ (ветошь обтирочная)</v>
          </cell>
          <cell r="C200" t="str">
            <v>м2</v>
          </cell>
          <cell r="G200">
            <v>150</v>
          </cell>
          <cell r="I200">
            <v>150</v>
          </cell>
          <cell r="K200">
            <v>150</v>
          </cell>
          <cell r="M200">
            <v>150</v>
          </cell>
          <cell r="O200">
            <v>150</v>
          </cell>
          <cell r="Q200">
            <v>150</v>
          </cell>
        </row>
        <row r="201">
          <cell r="A201" t="str">
            <v>полушток насоса НБ-50</v>
          </cell>
          <cell r="K201">
            <v>2</v>
          </cell>
          <cell r="M201">
            <v>2</v>
          </cell>
          <cell r="O201">
            <v>2</v>
          </cell>
          <cell r="Q201">
            <v>2</v>
          </cell>
        </row>
        <row r="202">
          <cell r="A202" t="str">
            <v>Портландцемент тампонажный ПЦТ-1-G-CC-1</v>
          </cell>
          <cell r="B202" t="str">
            <v>ГОСТ 1581-96</v>
          </cell>
          <cell r="C202" t="str">
            <v>т</v>
          </cell>
          <cell r="D202">
            <v>0</v>
          </cell>
          <cell r="E202">
            <v>3</v>
          </cell>
          <cell r="F202">
            <v>14</v>
          </cell>
          <cell r="G202">
            <v>42</v>
          </cell>
          <cell r="H202">
            <v>14</v>
          </cell>
          <cell r="I202">
            <v>42</v>
          </cell>
          <cell r="J202">
            <v>14</v>
          </cell>
          <cell r="K202">
            <v>42</v>
          </cell>
          <cell r="L202">
            <v>14</v>
          </cell>
          <cell r="M202">
            <v>42</v>
          </cell>
          <cell r="N202">
            <v>4</v>
          </cell>
          <cell r="O202">
            <v>12</v>
          </cell>
          <cell r="Q202">
            <v>0</v>
          </cell>
        </row>
        <row r="203">
          <cell r="A203" t="str">
            <v>поршень (piston)</v>
          </cell>
          <cell r="B203">
            <v>52163862</v>
          </cell>
          <cell r="C203" t="str">
            <v>шт.</v>
          </cell>
          <cell r="G203">
            <v>2</v>
          </cell>
          <cell r="I203">
            <v>2</v>
          </cell>
          <cell r="K203">
            <v>2</v>
          </cell>
          <cell r="M203">
            <v>2</v>
          </cell>
          <cell r="O203">
            <v>2</v>
          </cell>
          <cell r="Q203">
            <v>2</v>
          </cell>
        </row>
        <row r="204">
          <cell r="A204" t="str">
            <v>поршень 4" (Piston)</v>
          </cell>
          <cell r="B204" t="str">
            <v>P1APIL400</v>
          </cell>
          <cell r="C204" t="str">
            <v>шт.</v>
          </cell>
          <cell r="G204">
            <v>2</v>
          </cell>
          <cell r="I204">
            <v>2</v>
          </cell>
          <cell r="K204">
            <v>2</v>
          </cell>
          <cell r="M204">
            <v>2</v>
          </cell>
          <cell r="O204">
            <v>2</v>
          </cell>
          <cell r="Q204">
            <v>2</v>
          </cell>
        </row>
        <row r="205">
          <cell r="A205" t="str">
            <v>поршень насоса НБ-50 дм. 120 мм</v>
          </cell>
          <cell r="K205">
            <v>2</v>
          </cell>
          <cell r="M205">
            <v>2</v>
          </cell>
          <cell r="O205">
            <v>2</v>
          </cell>
          <cell r="Q205">
            <v>2</v>
          </cell>
        </row>
        <row r="206">
          <cell r="A206" t="str">
            <v>пояс монтажный</v>
          </cell>
          <cell r="C206" t="str">
            <v>шт.</v>
          </cell>
          <cell r="G206">
            <v>5</v>
          </cell>
        </row>
        <row r="207">
          <cell r="A207" t="str">
            <v>предпусковой подогреватель Eberspacher Hydronic D5WSC (50W-12V) 5 kW</v>
          </cell>
          <cell r="C207" t="str">
            <v>шт.</v>
          </cell>
          <cell r="O207">
            <v>3</v>
          </cell>
        </row>
        <row r="208">
          <cell r="A208" t="str">
            <v>пропан</v>
          </cell>
          <cell r="C208" t="str">
            <v>кг</v>
          </cell>
          <cell r="G208">
            <v>50</v>
          </cell>
          <cell r="K208">
            <v>50</v>
          </cell>
          <cell r="O208">
            <v>50</v>
          </cell>
        </row>
        <row r="209">
          <cell r="A209" t="str">
            <v>профнастил (для обшивки буровых установок)</v>
          </cell>
          <cell r="C209" t="str">
            <v>м2</v>
          </cell>
          <cell r="D209">
            <v>300</v>
          </cell>
          <cell r="I209">
            <v>300</v>
          </cell>
        </row>
        <row r="210">
          <cell r="A210" t="str">
            <v>Реагент ВПРГ, Марка А (Тн)</v>
          </cell>
          <cell r="C210" t="str">
            <v>кг</v>
          </cell>
          <cell r="D210">
            <v>3000</v>
          </cell>
          <cell r="E210">
            <v>30</v>
          </cell>
          <cell r="F210">
            <v>14</v>
          </cell>
          <cell r="H210">
            <v>14</v>
          </cell>
          <cell r="J210">
            <v>14</v>
          </cell>
          <cell r="L210">
            <v>14</v>
          </cell>
          <cell r="N210">
            <v>4</v>
          </cell>
          <cell r="Q210">
            <v>0</v>
          </cell>
        </row>
        <row r="211">
          <cell r="A211" t="str">
            <v>ремень на генератор компрессора</v>
          </cell>
          <cell r="B211" t="str">
            <v xml:space="preserve"> Caterpiller 211-3576</v>
          </cell>
          <cell r="C211" t="str">
            <v>шт.</v>
          </cell>
          <cell r="I211">
            <v>10</v>
          </cell>
        </row>
        <row r="212">
          <cell r="A212" t="str">
            <v>ремкомплект на шток цилиндра</v>
          </cell>
          <cell r="B212">
            <v>57510927</v>
          </cell>
          <cell r="C212" t="str">
            <v>к-т</v>
          </cell>
          <cell r="I212">
            <v>2</v>
          </cell>
          <cell r="M212">
            <v>2</v>
          </cell>
          <cell r="Q212">
            <v>2</v>
          </cell>
        </row>
        <row r="213">
          <cell r="A213" t="str">
            <v>розетка электрическая наружная</v>
          </cell>
          <cell r="C213" t="str">
            <v>шт.</v>
          </cell>
          <cell r="G213">
            <v>3</v>
          </cell>
          <cell r="I213">
            <v>3</v>
          </cell>
          <cell r="K213">
            <v>3</v>
          </cell>
          <cell r="M213">
            <v>3</v>
          </cell>
          <cell r="O213">
            <v>3</v>
          </cell>
          <cell r="Q213">
            <v>3</v>
          </cell>
        </row>
        <row r="214">
          <cell r="A214" t="str">
            <v>рукав 38х58 мм, 60 атм. для промывки буровых скважин</v>
          </cell>
          <cell r="B214" t="str">
            <v>ТУ 38-105358-81</v>
          </cell>
          <cell r="C214" t="str">
            <v>м</v>
          </cell>
          <cell r="G214">
            <v>60</v>
          </cell>
          <cell r="I214">
            <v>60</v>
          </cell>
          <cell r="K214">
            <v>60</v>
          </cell>
          <cell r="M214">
            <v>60</v>
          </cell>
          <cell r="O214">
            <v>60</v>
          </cell>
          <cell r="Q214">
            <v>60</v>
          </cell>
        </row>
        <row r="215">
          <cell r="A215" t="str">
            <v>рукав всасывающий В-2- 100 (6) дм. 100 мм</v>
          </cell>
          <cell r="C215" t="str">
            <v>шт.</v>
          </cell>
          <cell r="O215">
            <v>20</v>
          </cell>
        </row>
        <row r="216">
          <cell r="A216" t="str">
            <v>рукав всасывающий В-2- 38 (6) дм. 38 мм</v>
          </cell>
          <cell r="C216" t="str">
            <v>шт.</v>
          </cell>
          <cell r="I216">
            <v>10</v>
          </cell>
          <cell r="M216">
            <v>10</v>
          </cell>
          <cell r="Q216">
            <v>10</v>
          </cell>
        </row>
        <row r="217">
          <cell r="A217" t="str">
            <v>рукав всасывающий В-2- 75 (6) дм. 75 мм</v>
          </cell>
          <cell r="C217" t="str">
            <v>шт.</v>
          </cell>
          <cell r="G217">
            <v>10</v>
          </cell>
          <cell r="I217">
            <v>10</v>
          </cell>
          <cell r="K217">
            <v>10</v>
          </cell>
          <cell r="M217">
            <v>10</v>
          </cell>
          <cell r="O217">
            <v>10</v>
          </cell>
          <cell r="Q217">
            <v>10</v>
          </cell>
        </row>
        <row r="218">
          <cell r="A218" t="str">
            <v>рукомойник</v>
          </cell>
          <cell r="C218" t="str">
            <v>шт.</v>
          </cell>
          <cell r="G218">
            <v>4</v>
          </cell>
        </row>
        <row r="219">
          <cell r="A219" t="str">
            <v>сальник (Gasket)</v>
          </cell>
          <cell r="B219">
            <v>57779100</v>
          </cell>
          <cell r="C219" t="str">
            <v>шт.</v>
          </cell>
          <cell r="I219">
            <v>4</v>
          </cell>
          <cell r="O219">
            <v>4</v>
          </cell>
        </row>
        <row r="220">
          <cell r="A220" t="str">
            <v>сальник (Gasket)</v>
          </cell>
          <cell r="B220">
            <v>57779118</v>
          </cell>
          <cell r="C220" t="str">
            <v>шт.</v>
          </cell>
          <cell r="I220">
            <v>4</v>
          </cell>
          <cell r="O220">
            <v>4</v>
          </cell>
        </row>
        <row r="221">
          <cell r="A221" t="str">
            <v>сальник вертлюга T4W (в сборе) Packing, swivel</v>
          </cell>
          <cell r="B221">
            <v>50694876</v>
          </cell>
          <cell r="C221" t="str">
            <v>шт.</v>
          </cell>
          <cell r="I221">
            <v>5</v>
          </cell>
          <cell r="O221">
            <v>5</v>
          </cell>
        </row>
        <row r="222">
          <cell r="A222" t="str">
            <v>сальник вертлюга T4W (уплотнение) Packing, swivel-30XV</v>
          </cell>
          <cell r="B222">
            <v>57336067</v>
          </cell>
          <cell r="C222" t="str">
            <v>шт.</v>
          </cell>
          <cell r="I222">
            <v>20</v>
          </cell>
          <cell r="O222">
            <v>20</v>
          </cell>
        </row>
        <row r="223">
          <cell r="A223" t="str">
            <v>сальник вращателя (seal oil)</v>
          </cell>
          <cell r="B223">
            <v>52146784</v>
          </cell>
          <cell r="C223" t="str">
            <v>шт.</v>
          </cell>
          <cell r="I223">
            <v>4</v>
          </cell>
        </row>
        <row r="224">
          <cell r="A224" t="str">
            <v>сальник вращателя (seal oil)</v>
          </cell>
          <cell r="B224">
            <v>52164282</v>
          </cell>
          <cell r="C224" t="str">
            <v>шт.</v>
          </cell>
          <cell r="I224">
            <v>4</v>
          </cell>
        </row>
        <row r="225">
          <cell r="A225" t="str">
            <v>сальник плунжера дм. 70 мм</v>
          </cell>
          <cell r="B225" t="str">
            <v>4030.4311.025</v>
          </cell>
          <cell r="C225" t="str">
            <v>шт.</v>
          </cell>
          <cell r="I225">
            <v>10</v>
          </cell>
          <cell r="O225">
            <v>10</v>
          </cell>
        </row>
        <row r="226">
          <cell r="A226" t="str">
            <v>сальник-вертлюг СВ</v>
          </cell>
          <cell r="C226" t="str">
            <v>шт.</v>
          </cell>
          <cell r="G226">
            <v>1</v>
          </cell>
          <cell r="O226">
            <v>1</v>
          </cell>
        </row>
        <row r="227">
          <cell r="A227" t="str">
            <v>сальниковая набивка АП 14х14 мм</v>
          </cell>
          <cell r="C227" t="str">
            <v>кг</v>
          </cell>
          <cell r="M227">
            <v>10</v>
          </cell>
        </row>
        <row r="228">
          <cell r="A228" t="str">
            <v>сверла дм. от 1 до 15 мм</v>
          </cell>
          <cell r="C228" t="str">
            <v>набор</v>
          </cell>
          <cell r="G228">
            <v>1</v>
          </cell>
          <cell r="K228">
            <v>1</v>
          </cell>
          <cell r="O228">
            <v>1</v>
          </cell>
        </row>
        <row r="229">
          <cell r="A229" t="str">
            <v>седло</v>
          </cell>
          <cell r="B229" t="str">
            <v>4040.4543.002</v>
          </cell>
          <cell r="C229" t="str">
            <v>шт.</v>
          </cell>
          <cell r="G229">
            <v>10</v>
          </cell>
          <cell r="K229">
            <v>10</v>
          </cell>
          <cell r="O229">
            <v>10</v>
          </cell>
        </row>
        <row r="230">
          <cell r="A230" t="str">
            <v>сервисный набор</v>
          </cell>
          <cell r="B230">
            <v>2912443005</v>
          </cell>
          <cell r="C230" t="str">
            <v>к-т</v>
          </cell>
          <cell r="G230">
            <v>2</v>
          </cell>
          <cell r="I230">
            <v>2</v>
          </cell>
          <cell r="K230">
            <v>2</v>
          </cell>
          <cell r="M230">
            <v>2</v>
          </cell>
          <cell r="O230">
            <v>2</v>
          </cell>
        </row>
        <row r="231">
          <cell r="A231" t="str">
            <v>сервисный набор</v>
          </cell>
          <cell r="B231">
            <v>2912443006</v>
          </cell>
          <cell r="C231" t="str">
            <v>к-т</v>
          </cell>
          <cell r="G231">
            <v>2</v>
          </cell>
          <cell r="I231">
            <v>2</v>
          </cell>
          <cell r="K231">
            <v>2</v>
          </cell>
          <cell r="M231">
            <v>2</v>
          </cell>
          <cell r="O231">
            <v>2</v>
          </cell>
        </row>
        <row r="232">
          <cell r="A232" t="str">
            <v>сервисный набор</v>
          </cell>
          <cell r="B232">
            <v>2912447706</v>
          </cell>
          <cell r="C232" t="str">
            <v>к-т</v>
          </cell>
          <cell r="G232">
            <v>2</v>
          </cell>
          <cell r="I232">
            <v>2</v>
          </cell>
          <cell r="K232">
            <v>2</v>
          </cell>
          <cell r="M232">
            <v>2</v>
          </cell>
          <cell r="O232">
            <v>2</v>
          </cell>
        </row>
        <row r="233">
          <cell r="A233" t="str">
            <v>смазка "Циатим"</v>
          </cell>
          <cell r="C233" t="str">
            <v>кг</v>
          </cell>
          <cell r="G233">
            <v>10</v>
          </cell>
          <cell r="I233">
            <v>10</v>
          </cell>
          <cell r="K233">
            <v>10</v>
          </cell>
          <cell r="M233">
            <v>10</v>
          </cell>
          <cell r="O233">
            <v>10</v>
          </cell>
          <cell r="Q233">
            <v>10</v>
          </cell>
        </row>
        <row r="234">
          <cell r="A234" t="str">
            <v>смазка Mobil Crease</v>
          </cell>
          <cell r="C234" t="str">
            <v>кг</v>
          </cell>
          <cell r="I234">
            <v>5</v>
          </cell>
          <cell r="M234">
            <v>5</v>
          </cell>
          <cell r="Q234">
            <v>5</v>
          </cell>
        </row>
        <row r="235">
          <cell r="A235" t="str">
            <v xml:space="preserve">Смазка MOBILGREASE 28 </v>
          </cell>
          <cell r="C235" t="str">
            <v>кг</v>
          </cell>
          <cell r="G235">
            <v>15</v>
          </cell>
          <cell r="I235">
            <v>15</v>
          </cell>
          <cell r="K235">
            <v>15</v>
          </cell>
          <cell r="M235">
            <v>15</v>
          </cell>
          <cell r="O235">
            <v>5</v>
          </cell>
          <cell r="Q235">
            <v>0</v>
          </cell>
        </row>
        <row r="236">
          <cell r="A236" t="str">
            <v xml:space="preserve">Смазка Mobilgrease XHP 222 </v>
          </cell>
          <cell r="C236" t="str">
            <v>кг</v>
          </cell>
          <cell r="G236">
            <v>60</v>
          </cell>
          <cell r="I236">
            <v>60</v>
          </cell>
          <cell r="K236">
            <v>60</v>
          </cell>
          <cell r="M236">
            <v>60</v>
          </cell>
          <cell r="O236">
            <v>20</v>
          </cell>
          <cell r="Q236">
            <v>0</v>
          </cell>
        </row>
        <row r="237">
          <cell r="A237" t="str">
            <v xml:space="preserve">Смазка графитная  </v>
          </cell>
          <cell r="C237" t="str">
            <v>кг</v>
          </cell>
          <cell r="G237">
            <v>35</v>
          </cell>
          <cell r="I237">
            <v>35</v>
          </cell>
          <cell r="K237">
            <v>35</v>
          </cell>
          <cell r="M237">
            <v>35</v>
          </cell>
          <cell r="O237">
            <v>12</v>
          </cell>
          <cell r="Q237">
            <v>0</v>
          </cell>
        </row>
        <row r="238">
          <cell r="A238" t="str">
            <v>смазка Литол 24</v>
          </cell>
          <cell r="C238" t="str">
            <v>кг</v>
          </cell>
          <cell r="G238">
            <v>40</v>
          </cell>
          <cell r="I238">
            <v>40</v>
          </cell>
          <cell r="K238">
            <v>40</v>
          </cell>
          <cell r="M238">
            <v>40</v>
          </cell>
          <cell r="O238">
            <v>40</v>
          </cell>
          <cell r="Q238">
            <v>40</v>
          </cell>
        </row>
        <row r="239">
          <cell r="A239" t="str">
            <v>Смазка ЛИТОЛ-24</v>
          </cell>
          <cell r="C239" t="str">
            <v>кг</v>
          </cell>
          <cell r="G239">
            <v>50</v>
          </cell>
          <cell r="I239">
            <v>50</v>
          </cell>
          <cell r="K239">
            <v>50</v>
          </cell>
          <cell r="M239">
            <v>50</v>
          </cell>
          <cell r="O239">
            <v>17</v>
          </cell>
          <cell r="Q239">
            <v>0</v>
          </cell>
        </row>
        <row r="240">
          <cell r="A240" t="str">
            <v>Смазка ЦИАТИМ - 201</v>
          </cell>
          <cell r="C240" t="str">
            <v>кг</v>
          </cell>
          <cell r="G240">
            <v>10</v>
          </cell>
          <cell r="I240">
            <v>10</v>
          </cell>
          <cell r="K240">
            <v>10</v>
          </cell>
          <cell r="M240">
            <v>10</v>
          </cell>
          <cell r="O240">
            <v>3</v>
          </cell>
          <cell r="Q240">
            <v>0</v>
          </cell>
        </row>
        <row r="241">
          <cell r="A241" t="str">
            <v>смазка ШРУС</v>
          </cell>
          <cell r="C241" t="str">
            <v>кг</v>
          </cell>
          <cell r="G241">
            <v>15</v>
          </cell>
          <cell r="I241">
            <v>15</v>
          </cell>
          <cell r="K241">
            <v>15</v>
          </cell>
          <cell r="M241">
            <v>15</v>
          </cell>
          <cell r="O241">
            <v>15</v>
          </cell>
          <cell r="Q241">
            <v>15</v>
          </cell>
        </row>
        <row r="242">
          <cell r="A242" t="str">
            <v>Сода кальцинированная</v>
          </cell>
          <cell r="B242" t="str">
            <v>ГОСТ 5100-85</v>
          </cell>
          <cell r="C242" t="str">
            <v>кг</v>
          </cell>
          <cell r="D242">
            <v>5000</v>
          </cell>
          <cell r="E242">
            <v>50</v>
          </cell>
          <cell r="F242">
            <v>14</v>
          </cell>
          <cell r="H242">
            <v>14</v>
          </cell>
          <cell r="J242">
            <v>14</v>
          </cell>
          <cell r="L242">
            <v>14</v>
          </cell>
          <cell r="N242">
            <v>4</v>
          </cell>
          <cell r="Q242">
            <v>0</v>
          </cell>
        </row>
        <row r="243">
          <cell r="A243" t="str">
            <v>Соляная кислота 38%</v>
          </cell>
          <cell r="C243" t="str">
            <v>кг</v>
          </cell>
          <cell r="D243">
            <v>184</v>
          </cell>
          <cell r="E243">
            <v>202.5</v>
          </cell>
          <cell r="F243">
            <v>14</v>
          </cell>
          <cell r="G243">
            <v>2835</v>
          </cell>
          <cell r="H243">
            <v>14</v>
          </cell>
          <cell r="I243">
            <v>2835</v>
          </cell>
          <cell r="J243">
            <v>14</v>
          </cell>
          <cell r="K243">
            <v>2835</v>
          </cell>
          <cell r="L243">
            <v>14</v>
          </cell>
          <cell r="M243">
            <v>2835</v>
          </cell>
          <cell r="N243">
            <v>4</v>
          </cell>
          <cell r="O243">
            <v>810</v>
          </cell>
          <cell r="Q243">
            <v>0</v>
          </cell>
        </row>
        <row r="244">
          <cell r="A244" t="str">
            <v>Спецодежда</v>
          </cell>
          <cell r="C244" t="str">
            <v>тыс. руб.</v>
          </cell>
          <cell r="G244">
            <v>500</v>
          </cell>
          <cell r="I244">
            <v>500</v>
          </cell>
          <cell r="K244">
            <v>500</v>
          </cell>
          <cell r="M244">
            <v>500</v>
          </cell>
        </row>
        <row r="245">
          <cell r="A245" t="str">
            <v>спирт технический (5лит).</v>
          </cell>
          <cell r="C245" t="str">
            <v>кан.</v>
          </cell>
          <cell r="M245">
            <v>1</v>
          </cell>
          <cell r="O245">
            <v>1</v>
          </cell>
          <cell r="Q245">
            <v>1</v>
          </cell>
        </row>
        <row r="246">
          <cell r="A246" t="str">
            <v>сталь круглая дм. 100 мм</v>
          </cell>
          <cell r="C246" t="str">
            <v>т</v>
          </cell>
          <cell r="I246">
            <v>0.4</v>
          </cell>
        </row>
        <row r="247">
          <cell r="A247" t="str">
            <v>сталь круглая дм. 16 мм</v>
          </cell>
          <cell r="C247" t="str">
            <v>т</v>
          </cell>
          <cell r="I247">
            <v>0.6</v>
          </cell>
        </row>
        <row r="248">
          <cell r="A248" t="str">
            <v>сталь круглая дм. 30 мм</v>
          </cell>
          <cell r="C248" t="str">
            <v>т</v>
          </cell>
          <cell r="I248">
            <v>0.6</v>
          </cell>
        </row>
        <row r="249">
          <cell r="A249" t="str">
            <v>сталь круглая дм. 50 мм</v>
          </cell>
          <cell r="C249" t="str">
            <v>т</v>
          </cell>
          <cell r="I249">
            <v>0.6</v>
          </cell>
        </row>
        <row r="250">
          <cell r="A250" t="str">
            <v>сталь круглая дм. 70 мм</v>
          </cell>
          <cell r="C250" t="str">
            <v>т</v>
          </cell>
          <cell r="I250">
            <v>0.6</v>
          </cell>
        </row>
        <row r="251">
          <cell r="A251" t="str">
            <v xml:space="preserve">сталь шестигранная S-17 мм </v>
          </cell>
          <cell r="C251" t="str">
            <v>т</v>
          </cell>
          <cell r="I251">
            <v>1</v>
          </cell>
        </row>
        <row r="252">
          <cell r="A252" t="str">
            <v xml:space="preserve">сталь шестигранная S-22 мм </v>
          </cell>
          <cell r="C252" t="str">
            <v>т</v>
          </cell>
          <cell r="I252">
            <v>1</v>
          </cell>
        </row>
        <row r="253">
          <cell r="A253" t="str">
            <v xml:space="preserve">сталь шестигранная S-28 мм </v>
          </cell>
          <cell r="C253" t="str">
            <v>т</v>
          </cell>
          <cell r="I253">
            <v>1</v>
          </cell>
        </row>
        <row r="254">
          <cell r="A254" t="str">
            <v xml:space="preserve">сталь шестигранная S-30 мм </v>
          </cell>
          <cell r="C254" t="str">
            <v>т</v>
          </cell>
          <cell r="I254">
            <v>1</v>
          </cell>
        </row>
        <row r="255">
          <cell r="A255" t="str">
            <v>Станок обжимной для сборки РВД FINN-POWER P20MS P20HP Финляндия</v>
          </cell>
          <cell r="C255" t="str">
            <v>шт.</v>
          </cell>
          <cell r="G255">
            <v>1</v>
          </cell>
        </row>
        <row r="256">
          <cell r="A256" t="str">
            <v>стержень ПНД дм. 110 мм (длиной 2 м)</v>
          </cell>
          <cell r="C256" t="str">
            <v>шт.</v>
          </cell>
          <cell r="G256">
            <v>2</v>
          </cell>
          <cell r="I256">
            <v>2</v>
          </cell>
          <cell r="K256">
            <v>2</v>
          </cell>
          <cell r="M256">
            <v>2</v>
          </cell>
          <cell r="O256">
            <v>2</v>
          </cell>
          <cell r="Q256">
            <v>2</v>
          </cell>
        </row>
        <row r="257">
          <cell r="A257" t="str">
            <v>стержень ПНД дм. 110 мм (длиной 2 м)</v>
          </cell>
          <cell r="C257" t="str">
            <v>шт.</v>
          </cell>
          <cell r="I257">
            <v>1</v>
          </cell>
          <cell r="M257">
            <v>1</v>
          </cell>
          <cell r="Q257">
            <v>1</v>
          </cell>
        </row>
        <row r="258">
          <cell r="A258" t="str">
            <v>стропы тросовые г/п 1 тонны длиной 1 м</v>
          </cell>
          <cell r="C258" t="str">
            <v>шт.</v>
          </cell>
          <cell r="I258">
            <v>4</v>
          </cell>
        </row>
        <row r="259">
          <cell r="A259" t="str">
            <v>стропы тросовые г/п 3 тонны длиной 3 м</v>
          </cell>
          <cell r="C259" t="str">
            <v>шт.</v>
          </cell>
          <cell r="I259">
            <v>4</v>
          </cell>
        </row>
        <row r="260">
          <cell r="A260" t="str">
            <v>Сульфанол (порошок) отбеленный</v>
          </cell>
          <cell r="B260" t="str">
            <v>ТУ 2481-135-0751050</v>
          </cell>
          <cell r="C260" t="str">
            <v>кг</v>
          </cell>
          <cell r="D260">
            <v>4000</v>
          </cell>
          <cell r="E260">
            <v>160</v>
          </cell>
          <cell r="F260">
            <v>14</v>
          </cell>
          <cell r="G260">
            <v>2240</v>
          </cell>
          <cell r="H260">
            <v>14</v>
          </cell>
          <cell r="I260">
            <v>2240</v>
          </cell>
          <cell r="J260">
            <v>14</v>
          </cell>
          <cell r="K260">
            <v>2240</v>
          </cell>
          <cell r="L260">
            <v>14</v>
          </cell>
          <cell r="M260">
            <v>2240</v>
          </cell>
          <cell r="N260">
            <v>4</v>
          </cell>
          <cell r="O260">
            <v>640</v>
          </cell>
          <cell r="Q260">
            <v>0</v>
          </cell>
        </row>
        <row r="261">
          <cell r="A261" t="str">
            <v>тиски слесарные</v>
          </cell>
          <cell r="C261" t="str">
            <v>шт.</v>
          </cell>
          <cell r="D261">
            <v>3</v>
          </cell>
          <cell r="K261">
            <v>3</v>
          </cell>
        </row>
        <row r="262">
          <cell r="A262" t="str">
            <v>топор</v>
          </cell>
          <cell r="C262" t="str">
            <v>шт.</v>
          </cell>
          <cell r="D262">
            <v>10</v>
          </cell>
          <cell r="G262">
            <v>5</v>
          </cell>
          <cell r="M262">
            <v>5</v>
          </cell>
        </row>
        <row r="263">
          <cell r="A263" t="str">
            <v>топор колун</v>
          </cell>
          <cell r="M263">
            <v>5</v>
          </cell>
        </row>
        <row r="264">
          <cell r="A264" t="str">
            <v>Тормозная жидкость "Нева"</v>
          </cell>
          <cell r="C264" t="str">
            <v>л</v>
          </cell>
          <cell r="G264">
            <v>1</v>
          </cell>
          <cell r="I264">
            <v>1</v>
          </cell>
          <cell r="K264">
            <v>1</v>
          </cell>
          <cell r="M264">
            <v>1</v>
          </cell>
          <cell r="O264">
            <v>0.5</v>
          </cell>
          <cell r="Q264">
            <v>0</v>
          </cell>
        </row>
        <row r="265">
          <cell r="A265" t="str">
            <v>Тосол А-40</v>
          </cell>
          <cell r="C265" t="str">
            <v>л</v>
          </cell>
          <cell r="G265">
            <v>50</v>
          </cell>
          <cell r="I265">
            <v>50</v>
          </cell>
          <cell r="K265">
            <v>50</v>
          </cell>
          <cell r="M265">
            <v>50</v>
          </cell>
          <cell r="O265">
            <v>17</v>
          </cell>
          <cell r="Q265">
            <v>0</v>
          </cell>
        </row>
        <row r="266">
          <cell r="A266" t="str">
            <v>транспортерная лента ШТК-200</v>
          </cell>
          <cell r="C266" t="str">
            <v>м2</v>
          </cell>
          <cell r="G266">
            <v>20</v>
          </cell>
        </row>
        <row r="267">
          <cell r="A267" t="str">
            <v>Труба 110*18 пэ63 с конической резьбой (6м)</v>
          </cell>
          <cell r="C267" t="str">
            <v>шт.</v>
          </cell>
          <cell r="D267">
            <v>253</v>
          </cell>
          <cell r="E267">
            <v>29</v>
          </cell>
          <cell r="F267">
            <v>11</v>
          </cell>
          <cell r="G267">
            <v>319</v>
          </cell>
          <cell r="H267">
            <v>11</v>
          </cell>
          <cell r="I267">
            <v>319</v>
          </cell>
          <cell r="J267">
            <v>11</v>
          </cell>
          <cell r="K267">
            <v>319</v>
          </cell>
          <cell r="L267">
            <v>11</v>
          </cell>
          <cell r="M267">
            <v>319</v>
          </cell>
          <cell r="N267">
            <v>3</v>
          </cell>
          <cell r="O267">
            <v>87</v>
          </cell>
          <cell r="Q267">
            <v>0</v>
          </cell>
        </row>
        <row r="268">
          <cell r="A268" t="str">
            <v>Труба 160*18 пэ63 с конической резьбой (6м)</v>
          </cell>
          <cell r="C268" t="str">
            <v>шт.</v>
          </cell>
          <cell r="D268">
            <v>444</v>
          </cell>
          <cell r="E268">
            <v>28</v>
          </cell>
          <cell r="F268">
            <v>3</v>
          </cell>
          <cell r="G268">
            <v>84</v>
          </cell>
          <cell r="H268">
            <v>3</v>
          </cell>
          <cell r="I268">
            <v>84</v>
          </cell>
          <cell r="J268">
            <v>3</v>
          </cell>
          <cell r="K268">
            <v>84</v>
          </cell>
          <cell r="L268">
            <v>3</v>
          </cell>
          <cell r="M268">
            <v>84</v>
          </cell>
          <cell r="N268">
            <v>1</v>
          </cell>
          <cell r="O268">
            <v>28</v>
          </cell>
          <cell r="Q268">
            <v>0</v>
          </cell>
        </row>
        <row r="269">
          <cell r="A269" t="str">
            <v>Труба 32*3,0 ПЭ63 110 SDR11</v>
          </cell>
          <cell r="C269" t="str">
            <v>м</v>
          </cell>
          <cell r="E269">
            <v>20</v>
          </cell>
          <cell r="F269">
            <v>14</v>
          </cell>
          <cell r="G269">
            <v>280</v>
          </cell>
          <cell r="H269">
            <v>14</v>
          </cell>
          <cell r="I269">
            <v>280</v>
          </cell>
          <cell r="J269">
            <v>14</v>
          </cell>
          <cell r="K269">
            <v>280</v>
          </cell>
          <cell r="L269">
            <v>14</v>
          </cell>
          <cell r="M269">
            <v>280</v>
          </cell>
          <cell r="N269">
            <v>4</v>
          </cell>
          <cell r="O269">
            <v>80</v>
          </cell>
          <cell r="Q269">
            <v>0</v>
          </cell>
        </row>
        <row r="270">
          <cell r="A270" t="str">
            <v>Труба бурильная стальная D-114мм L=6100мм</v>
          </cell>
          <cell r="B270">
            <v>58160953</v>
          </cell>
          <cell r="C270" t="str">
            <v>шт.</v>
          </cell>
          <cell r="E270">
            <v>0.5</v>
          </cell>
          <cell r="F270">
            <v>14</v>
          </cell>
          <cell r="G270">
            <v>7</v>
          </cell>
          <cell r="H270">
            <v>14</v>
          </cell>
          <cell r="I270">
            <v>7</v>
          </cell>
          <cell r="J270">
            <v>14</v>
          </cell>
          <cell r="K270">
            <v>7</v>
          </cell>
          <cell r="L270">
            <v>14</v>
          </cell>
          <cell r="M270">
            <v>7</v>
          </cell>
          <cell r="N270">
            <v>4</v>
          </cell>
          <cell r="O270">
            <v>2</v>
          </cell>
          <cell r="Q270">
            <v>0</v>
          </cell>
        </row>
        <row r="271">
          <cell r="A271" t="str">
            <v>Труба бурильная стальная D-114мм L=7620мм</v>
          </cell>
          <cell r="B271">
            <v>52202033</v>
          </cell>
          <cell r="C271" t="str">
            <v>шт.</v>
          </cell>
          <cell r="E271">
            <v>0.5</v>
          </cell>
          <cell r="G271">
            <v>0</v>
          </cell>
          <cell r="I271">
            <v>0</v>
          </cell>
          <cell r="K271">
            <v>0</v>
          </cell>
          <cell r="M271">
            <v>0</v>
          </cell>
          <cell r="O271">
            <v>0</v>
          </cell>
          <cell r="Q271">
            <v>0</v>
          </cell>
        </row>
        <row r="272">
          <cell r="A272" t="str">
            <v>Труба бурильная ТБЛ 55х9х4700</v>
          </cell>
          <cell r="C272" t="str">
            <v>шт.</v>
          </cell>
          <cell r="E272">
            <v>0.1</v>
          </cell>
          <cell r="F272">
            <v>14</v>
          </cell>
          <cell r="G272">
            <v>1.4000000000000001</v>
          </cell>
          <cell r="H272">
            <v>14</v>
          </cell>
          <cell r="I272">
            <v>1.4000000000000001</v>
          </cell>
          <cell r="J272">
            <v>14</v>
          </cell>
          <cell r="K272">
            <v>1.4000000000000001</v>
          </cell>
          <cell r="L272">
            <v>14</v>
          </cell>
          <cell r="M272">
            <v>1.4000000000000001</v>
          </cell>
          <cell r="N272">
            <v>4</v>
          </cell>
          <cell r="O272">
            <v>0.4</v>
          </cell>
          <cell r="Q272">
            <v>0</v>
          </cell>
        </row>
        <row r="273">
          <cell r="A273" t="str">
            <v>труба диаметром 100 мм</v>
          </cell>
          <cell r="C273" t="str">
            <v>т</v>
          </cell>
          <cell r="D273">
            <v>1</v>
          </cell>
          <cell r="I273">
            <v>1</v>
          </cell>
        </row>
        <row r="274">
          <cell r="A274" t="str">
            <v>труба диаметром 100 мм</v>
          </cell>
          <cell r="C274" t="str">
            <v>т</v>
          </cell>
          <cell r="I274">
            <v>1</v>
          </cell>
        </row>
        <row r="275">
          <cell r="A275" t="str">
            <v>труба диаметром 15 мм</v>
          </cell>
          <cell r="C275" t="str">
            <v>т</v>
          </cell>
          <cell r="D275">
            <v>1</v>
          </cell>
          <cell r="I275">
            <v>1</v>
          </cell>
        </row>
        <row r="276">
          <cell r="A276" t="str">
            <v>труба диаметром 15 мм</v>
          </cell>
          <cell r="C276" t="str">
            <v>т</v>
          </cell>
          <cell r="I276">
            <v>1</v>
          </cell>
        </row>
        <row r="277">
          <cell r="A277" t="str">
            <v>труба диаметром 20 мм</v>
          </cell>
          <cell r="C277" t="str">
            <v>т</v>
          </cell>
          <cell r="D277">
            <v>1</v>
          </cell>
          <cell r="I277">
            <v>1</v>
          </cell>
        </row>
        <row r="278">
          <cell r="A278" t="str">
            <v>труба диаметром 20 мм</v>
          </cell>
          <cell r="C278" t="str">
            <v>т</v>
          </cell>
          <cell r="I278">
            <v>1</v>
          </cell>
        </row>
        <row r="279">
          <cell r="A279" t="str">
            <v>труба диаметром 32 мм</v>
          </cell>
          <cell r="C279" t="str">
            <v>т</v>
          </cell>
          <cell r="D279">
            <v>1</v>
          </cell>
          <cell r="I279">
            <v>1</v>
          </cell>
        </row>
        <row r="280">
          <cell r="A280" t="str">
            <v>труба диаметром 32 мм</v>
          </cell>
          <cell r="C280" t="str">
            <v>т</v>
          </cell>
          <cell r="I280">
            <v>1</v>
          </cell>
        </row>
        <row r="281">
          <cell r="A281" t="str">
            <v>труба диаметром 50 мм</v>
          </cell>
          <cell r="C281" t="str">
            <v>т</v>
          </cell>
          <cell r="D281">
            <v>1</v>
          </cell>
          <cell r="I281">
            <v>1</v>
          </cell>
        </row>
        <row r="282">
          <cell r="A282" t="str">
            <v>труба диаметром 50 мм</v>
          </cell>
          <cell r="C282" t="str">
            <v>т</v>
          </cell>
          <cell r="I282">
            <v>1</v>
          </cell>
        </row>
        <row r="283">
          <cell r="A283" t="str">
            <v>труба диаметром 75 мм</v>
          </cell>
          <cell r="C283" t="str">
            <v>т</v>
          </cell>
          <cell r="D283">
            <v>1</v>
          </cell>
          <cell r="I283">
            <v>1</v>
          </cell>
        </row>
        <row r="284">
          <cell r="A284" t="str">
            <v>труба диаметром 75 мм</v>
          </cell>
          <cell r="C284" t="str">
            <v>т</v>
          </cell>
          <cell r="I284">
            <v>1</v>
          </cell>
        </row>
        <row r="285">
          <cell r="A285" t="str">
            <v>труба диаметром 89 мм</v>
          </cell>
          <cell r="C285" t="str">
            <v>т</v>
          </cell>
          <cell r="D285">
            <v>1</v>
          </cell>
          <cell r="I285">
            <v>1</v>
          </cell>
        </row>
        <row r="286">
          <cell r="A286" t="str">
            <v>труба диаметром 89 мм</v>
          </cell>
          <cell r="C286" t="str">
            <v>т</v>
          </cell>
          <cell r="I286">
            <v>1</v>
          </cell>
        </row>
        <row r="287">
          <cell r="A287" t="str">
            <v>Труба стальная 273*8 мм</v>
          </cell>
          <cell r="C287" t="str">
            <v>т</v>
          </cell>
          <cell r="E287">
            <v>0.4</v>
          </cell>
          <cell r="F287">
            <v>14</v>
          </cell>
          <cell r="G287">
            <v>0</v>
          </cell>
          <cell r="H287">
            <v>14</v>
          </cell>
          <cell r="I287">
            <v>0</v>
          </cell>
          <cell r="J287">
            <v>14</v>
          </cell>
          <cell r="K287">
            <v>24</v>
          </cell>
          <cell r="L287">
            <v>0</v>
          </cell>
          <cell r="M287">
            <v>0</v>
          </cell>
          <cell r="N287">
            <v>0</v>
          </cell>
          <cell r="O287">
            <v>0</v>
          </cell>
          <cell r="P287">
            <v>0</v>
          </cell>
          <cell r="Q287">
            <v>0</v>
          </cell>
        </row>
        <row r="288">
          <cell r="A288" t="str">
            <v>ТЭН водяной</v>
          </cell>
          <cell r="C288" t="str">
            <v>шт.</v>
          </cell>
          <cell r="D288">
            <v>3</v>
          </cell>
          <cell r="M288">
            <v>5</v>
          </cell>
        </row>
        <row r="289">
          <cell r="A289" t="str">
            <v>УБТ 178 дл.6,1 м резьба З-147</v>
          </cell>
          <cell r="C289" t="str">
            <v>шт.</v>
          </cell>
          <cell r="D289">
            <v>0</v>
          </cell>
          <cell r="E289">
            <v>0.1</v>
          </cell>
          <cell r="F289">
            <v>14</v>
          </cell>
          <cell r="G289">
            <v>1.4000000000000001</v>
          </cell>
          <cell r="H289">
            <v>14</v>
          </cell>
          <cell r="I289">
            <v>1.4000000000000001</v>
          </cell>
          <cell r="J289">
            <v>14</v>
          </cell>
          <cell r="K289">
            <v>1.4000000000000001</v>
          </cell>
          <cell r="L289">
            <v>14</v>
          </cell>
          <cell r="M289">
            <v>1.4000000000000001</v>
          </cell>
          <cell r="N289">
            <v>4</v>
          </cell>
          <cell r="O289">
            <v>0.4</v>
          </cell>
          <cell r="Q289">
            <v>0</v>
          </cell>
        </row>
        <row r="290">
          <cell r="A290" t="str">
            <v>уплотнение (capscrew w/lock washer)</v>
          </cell>
          <cell r="B290">
            <v>57487597</v>
          </cell>
          <cell r="C290" t="str">
            <v>шт.</v>
          </cell>
          <cell r="I290">
            <v>20</v>
          </cell>
          <cell r="M290">
            <v>20</v>
          </cell>
          <cell r="Q290">
            <v>20</v>
          </cell>
        </row>
        <row r="291">
          <cell r="A291" t="str">
            <v xml:space="preserve">уплотнение вертлюга </v>
          </cell>
          <cell r="B291">
            <v>57439341</v>
          </cell>
          <cell r="C291" t="str">
            <v>упаковка</v>
          </cell>
          <cell r="I291">
            <v>2</v>
          </cell>
          <cell r="M291">
            <v>2</v>
          </cell>
          <cell r="Q291">
            <v>2</v>
          </cell>
        </row>
        <row r="292">
          <cell r="A292" t="str">
            <v xml:space="preserve">уплотнение вертлюга </v>
          </cell>
          <cell r="B292">
            <v>57511487</v>
          </cell>
          <cell r="C292" t="str">
            <v>шт.</v>
          </cell>
          <cell r="I292">
            <v>2</v>
          </cell>
          <cell r="M292">
            <v>2</v>
          </cell>
          <cell r="Q292">
            <v>2</v>
          </cell>
        </row>
        <row r="293">
          <cell r="A293" t="str">
            <v>уплотнение вертлюга (Packing swivel)</v>
          </cell>
          <cell r="B293">
            <v>50694876</v>
          </cell>
          <cell r="C293" t="str">
            <v>компл.</v>
          </cell>
          <cell r="I293">
            <v>2</v>
          </cell>
          <cell r="M293">
            <v>2</v>
          </cell>
          <cell r="Q293">
            <v>2</v>
          </cell>
        </row>
        <row r="294">
          <cell r="A294" t="str">
            <v>уплотнитель для поршня (packing ( opt. slush )</v>
          </cell>
          <cell r="B294">
            <v>57779092</v>
          </cell>
          <cell r="C294" t="str">
            <v>упаковка</v>
          </cell>
          <cell r="I294">
            <v>2</v>
          </cell>
          <cell r="M294">
            <v>2</v>
          </cell>
          <cell r="Q294">
            <v>2</v>
          </cell>
        </row>
        <row r="295">
          <cell r="A295" t="str">
            <v>уровень (level, circular)</v>
          </cell>
          <cell r="B295">
            <v>50258565</v>
          </cell>
          <cell r="C295" t="str">
            <v>шт.</v>
          </cell>
          <cell r="I295">
            <v>2</v>
          </cell>
        </row>
        <row r="296">
          <cell r="A296" t="str">
            <v>утеплитель (пенопласт) толщиной 50 мм</v>
          </cell>
          <cell r="C296" t="str">
            <v>м2</v>
          </cell>
          <cell r="D296">
            <v>300</v>
          </cell>
          <cell r="I296">
            <v>300</v>
          </cell>
        </row>
        <row r="297">
          <cell r="A297" t="str">
            <v>фанера 10 мм (обшивка вагонов бытовок)</v>
          </cell>
          <cell r="C297" t="str">
            <v>м2</v>
          </cell>
          <cell r="D297">
            <v>300</v>
          </cell>
          <cell r="I297">
            <v>300</v>
          </cell>
        </row>
        <row r="298">
          <cell r="A298" t="str">
            <v>фен промышленный (тепловой пистолет)</v>
          </cell>
          <cell r="C298" t="str">
            <v>шт.</v>
          </cell>
          <cell r="D298">
            <v>2</v>
          </cell>
          <cell r="M298">
            <v>3</v>
          </cell>
        </row>
        <row r="299">
          <cell r="A299" t="str">
            <v>Фильтр RFM50CD1B610/Y0 039.0137.1</v>
          </cell>
          <cell r="C299" t="str">
            <v>шт.</v>
          </cell>
          <cell r="I299">
            <v>3</v>
          </cell>
        </row>
        <row r="300">
          <cell r="A300" t="str">
            <v>фильтр воздухогаситель</v>
          </cell>
          <cell r="B300">
            <v>57895278</v>
          </cell>
          <cell r="C300" t="str">
            <v>шт.</v>
          </cell>
          <cell r="I300">
            <v>4</v>
          </cell>
        </row>
        <row r="301">
          <cell r="A301" t="str">
            <v>фильтр воздухогаситель</v>
          </cell>
          <cell r="B301">
            <v>50343490</v>
          </cell>
          <cell r="C301" t="str">
            <v>шт.</v>
          </cell>
          <cell r="I301">
            <v>4</v>
          </cell>
        </row>
        <row r="302">
          <cell r="A302" t="str">
            <v xml:space="preserve">фильтр воздушный </v>
          </cell>
          <cell r="B302">
            <v>50616390</v>
          </cell>
          <cell r="C302" t="str">
            <v>шт.</v>
          </cell>
          <cell r="I302">
            <v>3</v>
          </cell>
        </row>
        <row r="303">
          <cell r="A303" t="str">
            <v xml:space="preserve">фильтр воздушный </v>
          </cell>
          <cell r="B303">
            <v>50616424</v>
          </cell>
          <cell r="C303" t="str">
            <v>шт.</v>
          </cell>
          <cell r="I303">
            <v>3</v>
          </cell>
        </row>
        <row r="304">
          <cell r="A304" t="str">
            <v xml:space="preserve">фильтр воздушный </v>
          </cell>
          <cell r="B304">
            <v>52252061</v>
          </cell>
          <cell r="C304" t="str">
            <v>шт.</v>
          </cell>
          <cell r="I304">
            <v>3</v>
          </cell>
        </row>
        <row r="305">
          <cell r="A305" t="str">
            <v>фильтр воздушный внутренний</v>
          </cell>
          <cell r="B305">
            <v>50616408</v>
          </cell>
          <cell r="C305" t="str">
            <v>шт.</v>
          </cell>
          <cell r="I305">
            <v>3</v>
          </cell>
        </row>
        <row r="306">
          <cell r="A306" t="str">
            <v>фильтр воздушный внутренний</v>
          </cell>
          <cell r="B306">
            <v>50616416</v>
          </cell>
          <cell r="C306" t="str">
            <v>шт.</v>
          </cell>
          <cell r="I306">
            <v>3</v>
          </cell>
        </row>
        <row r="307">
          <cell r="A307" t="str">
            <v>фильтр воздушный внутренний</v>
          </cell>
          <cell r="B307">
            <v>52146966</v>
          </cell>
          <cell r="C307" t="str">
            <v>шт.</v>
          </cell>
          <cell r="I307">
            <v>3</v>
          </cell>
        </row>
        <row r="308">
          <cell r="A308" t="str">
            <v>фильтр гидравлики</v>
          </cell>
          <cell r="B308">
            <v>52263183</v>
          </cell>
          <cell r="C308" t="str">
            <v>шт.</v>
          </cell>
          <cell r="I308">
            <v>4</v>
          </cell>
        </row>
        <row r="309">
          <cell r="A309" t="str">
            <v>Фильтр заливной TM178G150</v>
          </cell>
          <cell r="C309" t="str">
            <v>шт.</v>
          </cell>
          <cell r="I309">
            <v>3</v>
          </cell>
        </row>
        <row r="310">
          <cell r="A310" t="str">
            <v>Фильтр каркасно-дисковый КДФ 120-0,8         65-2м, 10-1м</v>
          </cell>
          <cell r="C310" t="str">
            <v>шт.</v>
          </cell>
          <cell r="D310">
            <v>70</v>
          </cell>
          <cell r="E310">
            <v>5</v>
          </cell>
          <cell r="F310">
            <v>14</v>
          </cell>
          <cell r="G310">
            <v>70</v>
          </cell>
          <cell r="H310">
            <v>14</v>
          </cell>
          <cell r="I310">
            <v>70</v>
          </cell>
          <cell r="J310">
            <v>14</v>
          </cell>
          <cell r="K310">
            <v>70</v>
          </cell>
          <cell r="L310">
            <v>14</v>
          </cell>
          <cell r="M310">
            <v>70</v>
          </cell>
          <cell r="N310">
            <v>4</v>
          </cell>
          <cell r="O310">
            <v>20</v>
          </cell>
          <cell r="Q310">
            <v>0</v>
          </cell>
        </row>
        <row r="311">
          <cell r="A311" t="str">
            <v xml:space="preserve">фильтр компрессора </v>
          </cell>
          <cell r="B311">
            <v>52263209</v>
          </cell>
          <cell r="C311" t="str">
            <v>шт.</v>
          </cell>
          <cell r="I311">
            <v>4</v>
          </cell>
        </row>
        <row r="312">
          <cell r="A312" t="str">
            <v xml:space="preserve">фильтр масляный </v>
          </cell>
          <cell r="B312">
            <v>57890444</v>
          </cell>
          <cell r="C312" t="str">
            <v>шт.</v>
          </cell>
          <cell r="I312">
            <v>4</v>
          </cell>
          <cell r="K312">
            <v>4</v>
          </cell>
          <cell r="M312">
            <v>4</v>
          </cell>
          <cell r="O312">
            <v>4</v>
          </cell>
          <cell r="Q312">
            <v>4</v>
          </cell>
        </row>
        <row r="313">
          <cell r="A313" t="str">
            <v>фильтр масляный компрессора</v>
          </cell>
          <cell r="B313">
            <v>36860336</v>
          </cell>
          <cell r="C313" t="str">
            <v>шт.</v>
          </cell>
          <cell r="I313">
            <v>4</v>
          </cell>
          <cell r="K313">
            <v>4</v>
          </cell>
          <cell r="M313">
            <v>4</v>
          </cell>
          <cell r="O313">
            <v>4</v>
          </cell>
          <cell r="Q313">
            <v>4</v>
          </cell>
        </row>
        <row r="314">
          <cell r="A314" t="str">
            <v>Фильтр МНТ 152CD1C10FB4</v>
          </cell>
          <cell r="C314" t="str">
            <v>шт.</v>
          </cell>
          <cell r="I314">
            <v>3</v>
          </cell>
        </row>
        <row r="315">
          <cell r="A315" t="str">
            <v xml:space="preserve">фильтр сепаратора ресивера </v>
          </cell>
          <cell r="B315">
            <v>57569758</v>
          </cell>
          <cell r="C315" t="str">
            <v>шт.</v>
          </cell>
          <cell r="I315">
            <v>2</v>
          </cell>
        </row>
        <row r="316">
          <cell r="A316" t="str">
            <v xml:space="preserve">фильтр сепаратора ресивера </v>
          </cell>
          <cell r="B316">
            <v>57569758</v>
          </cell>
          <cell r="C316" t="str">
            <v>шт.</v>
          </cell>
          <cell r="I316">
            <v>2</v>
          </cell>
        </row>
        <row r="317">
          <cell r="A317" t="str">
            <v xml:space="preserve">фильтр топливный грубой очистки </v>
          </cell>
          <cell r="B317">
            <v>52234846</v>
          </cell>
          <cell r="C317" t="str">
            <v>шт.</v>
          </cell>
          <cell r="I317">
            <v>2</v>
          </cell>
          <cell r="K317">
            <v>2</v>
          </cell>
          <cell r="M317">
            <v>2</v>
          </cell>
          <cell r="O317">
            <v>2</v>
          </cell>
          <cell r="Q317">
            <v>2</v>
          </cell>
        </row>
        <row r="318">
          <cell r="A318" t="str">
            <v xml:space="preserve">фильтр топливный грубой очистки </v>
          </cell>
          <cell r="B318">
            <v>57886301</v>
          </cell>
          <cell r="C318" t="str">
            <v>шт.</v>
          </cell>
          <cell r="I318">
            <v>2</v>
          </cell>
          <cell r="K318">
            <v>2</v>
          </cell>
          <cell r="M318">
            <v>2</v>
          </cell>
          <cell r="O318">
            <v>2</v>
          </cell>
          <cell r="Q318">
            <v>2</v>
          </cell>
        </row>
        <row r="319">
          <cell r="A319" t="str">
            <v>фильтр топливный тонкой очистки</v>
          </cell>
          <cell r="B319">
            <v>57294829</v>
          </cell>
          <cell r="C319" t="str">
            <v>шт.</v>
          </cell>
          <cell r="I319">
            <v>4</v>
          </cell>
          <cell r="K319">
            <v>4</v>
          </cell>
          <cell r="M319">
            <v>4</v>
          </cell>
          <cell r="O319">
            <v>4</v>
          </cell>
          <cell r="Q319">
            <v>4</v>
          </cell>
        </row>
        <row r="320">
          <cell r="A320" t="str">
            <v>фитинг JIC - с накидной гайкой универсальный, прямой, дм. 10 мм (3/8")</v>
          </cell>
          <cell r="B320" t="str">
            <v>SAE J514 или ISO 8434-2</v>
          </cell>
          <cell r="C320" t="str">
            <v>шт.</v>
          </cell>
          <cell r="G320">
            <v>50</v>
          </cell>
        </row>
        <row r="321">
          <cell r="A321" t="str">
            <v>фитинг JIC - с накидной гайкой универсальный, прямой, дм. 12 мм (1/2")</v>
          </cell>
          <cell r="B321" t="str">
            <v>SAE J514 или ISO 8434-2</v>
          </cell>
          <cell r="C321" t="str">
            <v>шт.</v>
          </cell>
          <cell r="G321">
            <v>50</v>
          </cell>
        </row>
        <row r="322">
          <cell r="A322" t="str">
            <v>фитинг JIC - с накидной гайкой универсальный, прямой, дм. 19 мм (3/4")</v>
          </cell>
          <cell r="B322" t="str">
            <v>SAE J514 или ISO 8434-2</v>
          </cell>
          <cell r="C322" t="str">
            <v>шт.</v>
          </cell>
          <cell r="G322">
            <v>50</v>
          </cell>
        </row>
        <row r="323">
          <cell r="A323" t="str">
            <v>фитинг JIC - с накидной гайкой универсальный, прямой, дм. 25 мм (1")</v>
          </cell>
          <cell r="B323" t="str">
            <v>SAE J514 или ISO 8434-2</v>
          </cell>
          <cell r="C323" t="str">
            <v>шт.</v>
          </cell>
          <cell r="G323">
            <v>20</v>
          </cell>
        </row>
        <row r="324">
          <cell r="A324" t="str">
            <v>фитинг JIC - с накидной гайкой универсальный, прямой, дм. 31 мм (1.1/4")</v>
          </cell>
          <cell r="B324" t="str">
            <v>SAE J514 или ISO 8434-2</v>
          </cell>
          <cell r="C324" t="str">
            <v>шт.</v>
          </cell>
          <cell r="G324">
            <v>20</v>
          </cell>
        </row>
        <row r="325">
          <cell r="A325" t="str">
            <v>фитинг JIC - с накидной гайкой универсальный, прямой, дм. 38 мм (1.1/2")</v>
          </cell>
          <cell r="B325" t="str">
            <v>SAE J514 или ISO 8434-2</v>
          </cell>
          <cell r="C325" t="str">
            <v>шт.</v>
          </cell>
          <cell r="G325">
            <v>20</v>
          </cell>
        </row>
        <row r="326">
          <cell r="A326" t="str">
            <v>фитинг JIC - с накидной гайкой универсальный, прямой, дм. 51 мм (2")</v>
          </cell>
          <cell r="B326" t="str">
            <v>SAE J514 или ISO 8434-2</v>
          </cell>
          <cell r="C326" t="str">
            <v>шт.</v>
          </cell>
          <cell r="G326">
            <v>10</v>
          </cell>
        </row>
        <row r="327">
          <cell r="A327" t="str">
            <v>фитинг JIC - с накидной гайкой универсальный, прямой, дм. 6 мм (1/4")</v>
          </cell>
          <cell r="B327" t="str">
            <v>SAE J514 или ISO 8434-2</v>
          </cell>
          <cell r="C327" t="str">
            <v>шт.</v>
          </cell>
          <cell r="G327">
            <v>50</v>
          </cell>
        </row>
        <row r="328">
          <cell r="A328" t="str">
            <v>фитинг JIC - с накидной гайкой универсальный, угол 90, дм. 10 мм (3/8")</v>
          </cell>
          <cell r="B328" t="str">
            <v>SAE J514 или ISO 8434-2</v>
          </cell>
          <cell r="C328" t="str">
            <v>шт.</v>
          </cell>
          <cell r="G328">
            <v>10</v>
          </cell>
        </row>
        <row r="329">
          <cell r="A329" t="str">
            <v>фитинг JIC - с накидной гайкой универсальный, угол 90, дм. 12 мм (1/2")</v>
          </cell>
          <cell r="B329" t="str">
            <v>SAE J514 или ISO 8434-2</v>
          </cell>
          <cell r="C329" t="str">
            <v>шт.</v>
          </cell>
          <cell r="G329">
            <v>10</v>
          </cell>
        </row>
        <row r="330">
          <cell r="A330" t="str">
            <v>фитинг JIC - с накидной гайкой универсальный, угол 90, дм. 19 мм (3/4")</v>
          </cell>
          <cell r="B330" t="str">
            <v>SAE J514 или ISO 8434-2</v>
          </cell>
          <cell r="C330" t="str">
            <v>шт.</v>
          </cell>
          <cell r="G330">
            <v>10</v>
          </cell>
        </row>
        <row r="331">
          <cell r="A331" t="str">
            <v>фитинг JIC - с накидной гайкой универсальный, угол 90, дм. 6 мм (1/4")</v>
          </cell>
          <cell r="B331" t="str">
            <v>SAE J514 или ISO 8434-2</v>
          </cell>
          <cell r="C331" t="str">
            <v>шт.</v>
          </cell>
          <cell r="G331">
            <v>10</v>
          </cell>
        </row>
        <row r="332">
          <cell r="A332" t="str">
            <v>фитинг JIC - с наружной резьбой универсальный, прямой, дм. 10 мм (3/8")</v>
          </cell>
          <cell r="B332" t="str">
            <v>SAE J514 или ISO 8434-2</v>
          </cell>
          <cell r="C332" t="str">
            <v>шт.</v>
          </cell>
          <cell r="G332">
            <v>10</v>
          </cell>
        </row>
        <row r="333">
          <cell r="A333" t="str">
            <v>фитинг JIC - с наружной резьбой универсальный, прямой, дм. 12 мм (1/2")</v>
          </cell>
          <cell r="B333" t="str">
            <v>SAE J514 или ISO 8434-2</v>
          </cell>
          <cell r="C333" t="str">
            <v>шт.</v>
          </cell>
          <cell r="G333">
            <v>10</v>
          </cell>
        </row>
        <row r="334">
          <cell r="A334" t="str">
            <v>фитинг JIC - с наружной резьбой универсальный, прямой, дм. 19 мм (3/4")</v>
          </cell>
          <cell r="B334" t="str">
            <v>SAE J514 или ISO 8434-2</v>
          </cell>
          <cell r="C334" t="str">
            <v>шт.</v>
          </cell>
          <cell r="G334">
            <v>10</v>
          </cell>
        </row>
        <row r="335">
          <cell r="A335" t="str">
            <v>фитинг JIC - с наружной резьбой универсальный, прямой, дм. 25 мм (1")</v>
          </cell>
          <cell r="B335" t="str">
            <v>SAE J514 или ISO 8434-2</v>
          </cell>
          <cell r="C335" t="str">
            <v>шт.</v>
          </cell>
          <cell r="G335">
            <v>10</v>
          </cell>
        </row>
        <row r="336">
          <cell r="A336" t="str">
            <v>фитинг JIC - с наружной резьбой универсальный, прямой, дм. 6 мм (1/4")</v>
          </cell>
          <cell r="B336" t="str">
            <v>SAE J514 или ISO 8434-2</v>
          </cell>
          <cell r="C336" t="str">
            <v>шт.</v>
          </cell>
          <cell r="G336">
            <v>10</v>
          </cell>
        </row>
        <row r="337">
          <cell r="A337" t="str">
            <v>фитинг многоразовый в сборе JIC - с накидной гайкой, дм. 51 мм (2")</v>
          </cell>
          <cell r="B337" t="str">
            <v>SAE J514 или ISO 8434-2</v>
          </cell>
          <cell r="C337" t="str">
            <v>шт.</v>
          </cell>
          <cell r="G337">
            <v>10</v>
          </cell>
        </row>
        <row r="338">
          <cell r="A338" t="str">
            <v>фонарь 24В галогенный (автомобильный) с креплением</v>
          </cell>
          <cell r="C338" t="str">
            <v>шт.</v>
          </cell>
          <cell r="K338">
            <v>10</v>
          </cell>
        </row>
        <row r="339">
          <cell r="A339" t="str">
            <v>фонарь заднего хода 140x75x65</v>
          </cell>
          <cell r="C339" t="str">
            <v>шт.</v>
          </cell>
          <cell r="K339">
            <v>10</v>
          </cell>
        </row>
        <row r="340">
          <cell r="A340" t="str">
            <v>фонарь переносной галогенный аккумуляторный</v>
          </cell>
          <cell r="C340" t="str">
            <v>шт.</v>
          </cell>
          <cell r="G340">
            <v>10</v>
          </cell>
        </row>
        <row r="341">
          <cell r="A341" t="str">
            <v>хомут червячный 30-40 мм</v>
          </cell>
          <cell r="C341" t="str">
            <v>шт.</v>
          </cell>
          <cell r="G341">
            <v>10</v>
          </cell>
          <cell r="I341">
            <v>10</v>
          </cell>
          <cell r="K341">
            <v>10</v>
          </cell>
          <cell r="M341">
            <v>10</v>
          </cell>
          <cell r="O341">
            <v>10</v>
          </cell>
          <cell r="Q341">
            <v>10</v>
          </cell>
        </row>
        <row r="342">
          <cell r="A342" t="str">
            <v>цепь 14*50 для бензопилы Штиль</v>
          </cell>
          <cell r="C342" t="str">
            <v>шт.</v>
          </cell>
          <cell r="K342">
            <v>5</v>
          </cell>
          <cell r="M342">
            <v>5</v>
          </cell>
          <cell r="O342">
            <v>5</v>
          </cell>
          <cell r="Q342">
            <v>5</v>
          </cell>
        </row>
        <row r="343">
          <cell r="A343" t="str">
            <v>цепь для цепного ключа (chain of chain wrench)</v>
          </cell>
          <cell r="B343">
            <v>50021138</v>
          </cell>
          <cell r="C343" t="str">
            <v>шт.</v>
          </cell>
          <cell r="I343">
            <v>2</v>
          </cell>
          <cell r="M343">
            <v>2</v>
          </cell>
          <cell r="Q343">
            <v>2</v>
          </cell>
        </row>
        <row r="344">
          <cell r="A344" t="str">
            <v>цилиндр (cylinder)</v>
          </cell>
          <cell r="B344">
            <v>52199296</v>
          </cell>
          <cell r="C344" t="str">
            <v>шт.</v>
          </cell>
          <cell r="I344">
            <v>2</v>
          </cell>
          <cell r="K344">
            <v>2</v>
          </cell>
          <cell r="M344">
            <v>2</v>
          </cell>
          <cell r="O344">
            <v>2</v>
          </cell>
          <cell r="Q344">
            <v>2</v>
          </cell>
        </row>
        <row r="345">
          <cell r="A345" t="str">
            <v>чайник электрический</v>
          </cell>
          <cell r="C345" t="str">
            <v>шт.</v>
          </cell>
          <cell r="G345">
            <v>2</v>
          </cell>
          <cell r="I345">
            <v>2</v>
          </cell>
        </row>
        <row r="346">
          <cell r="A346" t="str">
            <v>шарик 36.513-200</v>
          </cell>
          <cell r="B346" t="str">
            <v>ГОСТ 3722-81</v>
          </cell>
          <cell r="C346" t="str">
            <v>шт.</v>
          </cell>
          <cell r="I346">
            <v>10</v>
          </cell>
          <cell r="M346">
            <v>10</v>
          </cell>
          <cell r="Q346">
            <v>10</v>
          </cell>
        </row>
        <row r="347">
          <cell r="A347" t="str">
            <v>шланг дм. 50 мм (2"), давл. 4,1 МПа</v>
          </cell>
          <cell r="C347" t="str">
            <v>м</v>
          </cell>
          <cell r="I347">
            <v>20</v>
          </cell>
          <cell r="K347">
            <v>20</v>
          </cell>
          <cell r="M347">
            <v>20</v>
          </cell>
          <cell r="O347">
            <v>20</v>
          </cell>
          <cell r="Q347">
            <v>20</v>
          </cell>
        </row>
        <row r="348">
          <cell r="A348" t="str">
            <v>шланг дм. 75 мм (3"), давл. 4,1 МПа</v>
          </cell>
          <cell r="C348" t="str">
            <v>м</v>
          </cell>
          <cell r="O348">
            <v>20</v>
          </cell>
        </row>
        <row r="349">
          <cell r="A349" t="str">
            <v>шпиндель подшипниковый (Bearing, Spindle)</v>
          </cell>
          <cell r="B349">
            <v>57487431</v>
          </cell>
          <cell r="C349" t="str">
            <v>шт.</v>
          </cell>
          <cell r="O349">
            <v>1</v>
          </cell>
        </row>
        <row r="350">
          <cell r="A350" t="str">
            <v>шток в сборе с гайками (piston rods &amp; nuts)</v>
          </cell>
          <cell r="B350">
            <v>58058827</v>
          </cell>
          <cell r="C350" t="str">
            <v>шт.</v>
          </cell>
          <cell r="I350">
            <v>4</v>
          </cell>
          <cell r="K350">
            <v>4</v>
          </cell>
          <cell r="M350">
            <v>4</v>
          </cell>
          <cell r="O350">
            <v>4</v>
          </cell>
          <cell r="Q350">
            <v>4</v>
          </cell>
        </row>
        <row r="351">
          <cell r="A351" t="str">
            <v>шторы двухполосные 2х1 м</v>
          </cell>
          <cell r="C351" t="str">
            <v>к-т</v>
          </cell>
          <cell r="K351">
            <v>14</v>
          </cell>
        </row>
        <row r="352">
          <cell r="A352" t="str">
            <v>щит распределительный электрический 50х60 см</v>
          </cell>
          <cell r="C352" t="str">
            <v>шт.</v>
          </cell>
          <cell r="K352">
            <v>2</v>
          </cell>
          <cell r="O352">
            <v>2</v>
          </cell>
        </row>
        <row r="353">
          <cell r="A353" t="str">
            <v>электрическая тепловая пушка</v>
          </cell>
          <cell r="C353" t="str">
            <v>шт.</v>
          </cell>
          <cell r="D353">
            <v>5</v>
          </cell>
          <cell r="M353">
            <v>5</v>
          </cell>
        </row>
        <row r="354">
          <cell r="A354" t="str">
            <v>электродвигатель 24 В с турбиной от печки КАМАЗа</v>
          </cell>
          <cell r="C354" t="str">
            <v>шт.</v>
          </cell>
          <cell r="G354">
            <v>1</v>
          </cell>
        </row>
        <row r="355">
          <cell r="A355" t="str">
            <v>электродвигатель АИУ 112М4 (5,5 кВт х 1500 об/мин)</v>
          </cell>
          <cell r="B355">
            <v>58058827</v>
          </cell>
          <cell r="C355" t="str">
            <v>шт.</v>
          </cell>
          <cell r="K355">
            <v>1</v>
          </cell>
        </row>
        <row r="356">
          <cell r="A356" t="str">
            <v>электроды МР-3 дм. 4 мм</v>
          </cell>
          <cell r="C356" t="str">
            <v>кг</v>
          </cell>
          <cell r="G356">
            <v>100</v>
          </cell>
          <cell r="I356">
            <v>100</v>
          </cell>
          <cell r="K356">
            <v>100</v>
          </cell>
          <cell r="M356">
            <v>100</v>
          </cell>
          <cell r="O356">
            <v>100</v>
          </cell>
          <cell r="Q356">
            <v>100</v>
          </cell>
        </row>
        <row r="357">
          <cell r="A357" t="str">
            <v>электроды УОНИ дм. 4 мм</v>
          </cell>
          <cell r="C357" t="str">
            <v>кг</v>
          </cell>
          <cell r="G357">
            <v>100</v>
          </cell>
          <cell r="I357">
            <v>100</v>
          </cell>
          <cell r="K357">
            <v>100</v>
          </cell>
          <cell r="M357">
            <v>100</v>
          </cell>
          <cell r="O357">
            <v>100</v>
          </cell>
          <cell r="Q357">
            <v>100</v>
          </cell>
        </row>
        <row r="358">
          <cell r="A358" t="str">
            <v>электролампы 24 В х 100 Вт</v>
          </cell>
          <cell r="C358" t="str">
            <v>шт.</v>
          </cell>
          <cell r="G358">
            <v>80</v>
          </cell>
          <cell r="I358">
            <v>80</v>
          </cell>
          <cell r="K358">
            <v>80</v>
          </cell>
          <cell r="M358">
            <v>80</v>
          </cell>
          <cell r="O358">
            <v>80</v>
          </cell>
          <cell r="Q358">
            <v>80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tabSelected="1" view="pageBreakPreview" topLeftCell="A4" zoomScale="85" zoomScaleNormal="75" zoomScaleSheetLayoutView="85" workbookViewId="0">
      <selection activeCell="C14" sqref="C14:H14"/>
    </sheetView>
  </sheetViews>
  <sheetFormatPr defaultRowHeight="15.75" x14ac:dyDescent="0.25"/>
  <cols>
    <col min="1" max="1" width="7.5703125" style="4" customWidth="1"/>
    <col min="2" max="2" width="33.42578125" style="8" customWidth="1"/>
    <col min="3" max="3" width="49" style="8" customWidth="1"/>
    <col min="4" max="4" width="22.42578125" style="8" customWidth="1"/>
    <col min="5" max="5" width="13.7109375" style="2" customWidth="1"/>
    <col min="6" max="6" width="14.5703125" style="2" customWidth="1"/>
    <col min="7" max="7" width="18" style="2" customWidth="1"/>
    <col min="8" max="8" width="21.28515625" style="2" customWidth="1"/>
    <col min="9" max="12" width="15.5703125" customWidth="1"/>
  </cols>
  <sheetData>
    <row r="1" spans="1:8" x14ac:dyDescent="0.25">
      <c r="A1" s="8"/>
      <c r="H1" s="3" t="s">
        <v>0</v>
      </c>
    </row>
    <row r="2" spans="1:8" x14ac:dyDescent="0.25">
      <c r="A2" s="8"/>
      <c r="F2" s="22" t="s">
        <v>10</v>
      </c>
      <c r="G2" s="22"/>
      <c r="H2" s="22"/>
    </row>
    <row r="3" spans="1:8" x14ac:dyDescent="0.25">
      <c r="A3" s="8"/>
    </row>
    <row r="4" spans="1:8" x14ac:dyDescent="0.25">
      <c r="A4" s="22" t="s">
        <v>11</v>
      </c>
      <c r="B4" s="22"/>
      <c r="C4" s="22"/>
      <c r="D4" s="22"/>
      <c r="E4" s="22"/>
      <c r="F4" s="22"/>
      <c r="G4" s="22"/>
      <c r="H4" s="22"/>
    </row>
    <row r="5" spans="1:8" x14ac:dyDescent="0.25">
      <c r="A5" s="23" t="s">
        <v>17</v>
      </c>
      <c r="B5" s="23"/>
      <c r="C5" s="23"/>
      <c r="D5" s="23"/>
      <c r="E5" s="23"/>
      <c r="F5" s="23"/>
      <c r="G5" s="23"/>
      <c r="H5" s="23"/>
    </row>
    <row r="6" spans="1:8" x14ac:dyDescent="0.25">
      <c r="A6" s="4" t="s">
        <v>1</v>
      </c>
      <c r="G6" s="23" t="s">
        <v>16</v>
      </c>
      <c r="H6" s="23"/>
    </row>
    <row r="8" spans="1:8" ht="65.25" customHeight="1" x14ac:dyDescent="0.25">
      <c r="A8" s="14" t="s">
        <v>7</v>
      </c>
      <c r="B8" s="14" t="s">
        <v>25</v>
      </c>
      <c r="C8" s="14" t="s">
        <v>27</v>
      </c>
      <c r="D8" s="14" t="s">
        <v>23</v>
      </c>
      <c r="E8" s="15" t="s">
        <v>9</v>
      </c>
      <c r="F8" s="16" t="s">
        <v>12</v>
      </c>
      <c r="G8" s="16" t="s">
        <v>13</v>
      </c>
      <c r="H8" s="16" t="s">
        <v>14</v>
      </c>
    </row>
    <row r="9" spans="1:8" ht="346.5" x14ac:dyDescent="0.25">
      <c r="A9" s="5">
        <v>1</v>
      </c>
      <c r="B9" s="19" t="s">
        <v>33</v>
      </c>
      <c r="C9" s="25" t="s">
        <v>30</v>
      </c>
      <c r="D9" s="17"/>
      <c r="E9" s="1" t="s">
        <v>24</v>
      </c>
      <c r="F9" s="6">
        <v>1</v>
      </c>
      <c r="G9" s="1">
        <v>391200</v>
      </c>
      <c r="H9" s="1">
        <v>391200</v>
      </c>
    </row>
    <row r="10" spans="1:8" ht="27.75" customHeight="1" x14ac:dyDescent="0.25">
      <c r="A10" s="5"/>
      <c r="B10" s="18" t="s">
        <v>21</v>
      </c>
      <c r="C10" s="11"/>
      <c r="D10" s="11"/>
      <c r="E10" s="1"/>
      <c r="F10" s="6">
        <f>SUM(F9:F9)</f>
        <v>1</v>
      </c>
      <c r="G10" s="1"/>
      <c r="H10" s="6">
        <f>SUM(H9)</f>
        <v>391200</v>
      </c>
    </row>
    <row r="11" spans="1:8" ht="33" customHeight="1" x14ac:dyDescent="0.25">
      <c r="B11" s="24" t="s">
        <v>20</v>
      </c>
      <c r="C11" s="24"/>
      <c r="D11" s="24"/>
      <c r="E11" s="24"/>
      <c r="F11" s="24"/>
      <c r="G11" s="24"/>
      <c r="H11" s="24"/>
    </row>
    <row r="13" spans="1:8" ht="63" customHeight="1" x14ac:dyDescent="0.25">
      <c r="A13" s="10">
        <v>1</v>
      </c>
      <c r="B13" s="7" t="s">
        <v>18</v>
      </c>
      <c r="C13" s="20" t="s">
        <v>29</v>
      </c>
      <c r="D13" s="20"/>
      <c r="E13" s="20"/>
      <c r="F13" s="20"/>
      <c r="G13" s="20"/>
      <c r="H13" s="20"/>
    </row>
    <row r="14" spans="1:8" ht="184.5" customHeight="1" x14ac:dyDescent="0.25">
      <c r="A14" s="10">
        <v>2</v>
      </c>
      <c r="B14" s="9" t="s">
        <v>19</v>
      </c>
      <c r="C14" s="20" t="s">
        <v>32</v>
      </c>
      <c r="D14" s="20"/>
      <c r="E14" s="20"/>
      <c r="F14" s="20"/>
      <c r="G14" s="20"/>
      <c r="H14" s="20"/>
    </row>
    <row r="15" spans="1:8" ht="73.5" customHeight="1" x14ac:dyDescent="0.25">
      <c r="A15" s="10">
        <v>3</v>
      </c>
      <c r="B15" s="7" t="s">
        <v>15</v>
      </c>
      <c r="C15" s="21" t="s">
        <v>28</v>
      </c>
      <c r="D15" s="21"/>
      <c r="E15" s="21"/>
      <c r="F15" s="21"/>
      <c r="G15" s="21"/>
      <c r="H15" s="21"/>
    </row>
    <row r="16" spans="1:8" ht="173.25" x14ac:dyDescent="0.25">
      <c r="A16" s="10">
        <v>4</v>
      </c>
      <c r="B16" s="7" t="s">
        <v>26</v>
      </c>
      <c r="C16" s="21" t="s">
        <v>31</v>
      </c>
      <c r="D16" s="21"/>
      <c r="E16" s="21"/>
      <c r="F16" s="21"/>
      <c r="G16" s="21"/>
      <c r="H16" s="21"/>
    </row>
    <row r="18" spans="1:8" x14ac:dyDescent="0.25">
      <c r="A18" s="22" t="s">
        <v>2</v>
      </c>
      <c r="B18" s="22"/>
      <c r="C18" s="12"/>
      <c r="D18" s="12"/>
      <c r="G18" s="22" t="s">
        <v>4</v>
      </c>
      <c r="H18" s="22"/>
    </row>
    <row r="19" spans="1:8" x14ac:dyDescent="0.25">
      <c r="A19" s="22" t="s">
        <v>3</v>
      </c>
      <c r="B19" s="22"/>
      <c r="C19" s="12"/>
      <c r="D19" s="12"/>
      <c r="G19" s="23"/>
      <c r="H19" s="23"/>
    </row>
    <row r="21" spans="1:8" x14ac:dyDescent="0.25">
      <c r="A21" s="23" t="s">
        <v>5</v>
      </c>
      <c r="B21" s="23"/>
      <c r="C21" s="13"/>
      <c r="D21" s="13"/>
      <c r="G21" s="23"/>
      <c r="H21" s="23"/>
    </row>
    <row r="23" spans="1:8" x14ac:dyDescent="0.25">
      <c r="A23" s="23" t="s">
        <v>22</v>
      </c>
      <c r="B23" s="23"/>
      <c r="C23" s="13"/>
      <c r="D23" s="13"/>
      <c r="G23" s="23" t="s">
        <v>8</v>
      </c>
      <c r="H23" s="23"/>
    </row>
    <row r="24" spans="1:8" x14ac:dyDescent="0.25">
      <c r="A24" s="23" t="s">
        <v>6</v>
      </c>
      <c r="B24" s="23"/>
      <c r="C24" s="13"/>
      <c r="D24" s="13"/>
      <c r="G24" s="23" t="s">
        <v>6</v>
      </c>
      <c r="H24" s="23"/>
    </row>
  </sheetData>
  <mergeCells count="19">
    <mergeCell ref="A24:B24"/>
    <mergeCell ref="G24:H24"/>
    <mergeCell ref="A18:B18"/>
    <mergeCell ref="G18:H18"/>
    <mergeCell ref="A19:B19"/>
    <mergeCell ref="G19:H19"/>
    <mergeCell ref="A21:B21"/>
    <mergeCell ref="G21:H21"/>
    <mergeCell ref="A23:B23"/>
    <mergeCell ref="G23:H23"/>
    <mergeCell ref="C13:H13"/>
    <mergeCell ref="C14:H14"/>
    <mergeCell ref="C15:H15"/>
    <mergeCell ref="C16:H16"/>
    <mergeCell ref="F2:H2"/>
    <mergeCell ref="A4:H4"/>
    <mergeCell ref="A5:H5"/>
    <mergeCell ref="B11:H11"/>
    <mergeCell ref="G6:H6"/>
  </mergeCells>
  <printOptions horizontalCentered="1"/>
  <pageMargins left="0.23622047244094491" right="0.23622047244094491" top="0.74803149606299213" bottom="0.74803149606299213" header="0.31496062992125984" footer="0.31496062992125984"/>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Спецификация</vt:lpstr>
      <vt:lpstr>Спецификация!Область_печати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koldasovev</dc:creator>
  <cp:lastModifiedBy>Колдасов Евгений Валерьевич</cp:lastModifiedBy>
  <cp:lastPrinted>2012-07-05T06:04:07Z</cp:lastPrinted>
  <dcterms:created xsi:type="dcterms:W3CDTF">2010-07-02T14:47:49Z</dcterms:created>
  <dcterms:modified xsi:type="dcterms:W3CDTF">2012-07-16T05:09:01Z</dcterms:modified>
</cp:coreProperties>
</file>